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OP ZNR\Desktop\PRERAČUNI ZA JN\"/>
    </mc:Choice>
  </mc:AlternateContent>
  <xr:revisionPtr revIDLastSave="0" documentId="13_ncr:1_{D46F3301-C29C-4886-8DFA-149CBB141D8B}" xr6:coauthVersionLast="47" xr6:coauthVersionMax="47" xr10:uidLastSave="{00000000-0000-0000-0000-000000000000}"/>
  <bookViews>
    <workbookView xWindow="-120" yWindow="-120" windowWidth="29040" windowHeight="15720" firstSheet="10" activeTab="14" xr2:uid="{00000000-000D-0000-FFFF-FFFF00000000}"/>
  </bookViews>
  <sheets>
    <sheet name="1. S&amp;Z" sheetId="1" r:id="rId1"/>
    <sheet name="2. Integrirana jabolka" sheetId="2" r:id="rId2"/>
    <sheet name="3. Kruh in pekovski izdelki" sheetId="3" r:id="rId3"/>
    <sheet name="4. Mleko in izdelki" sheetId="4" r:id="rId4"/>
    <sheet name="5. Sladoled" sheetId="17" r:id="rId5"/>
    <sheet name="6. Meso in izdelki" sheetId="7" r:id="rId6"/>
    <sheet name="7. Perutnina in izdelki" sheetId="8" r:id="rId7"/>
    <sheet name="8. Žita,stročnice,semena,izdelk" sheetId="9" r:id="rId8"/>
    <sheet name="9. zamrznjena prehrana" sheetId="10" r:id="rId9"/>
    <sheet name="10. Ribe" sheetId="27" r:id="rId10"/>
    <sheet name="11. Razna in eko razna prehrana" sheetId="12" r:id="rId11"/>
    <sheet name="12. Eko sadje in zelenjava" sheetId="26" r:id="rId12"/>
    <sheet name="13.Eko kruh in pekovski izdelki" sheetId="24" r:id="rId13"/>
    <sheet name="14. Eko mleko in izdelki" sheetId="14" r:id="rId14"/>
    <sheet name="15. Eko goveje meso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53" i="7" l="1"/>
  <c r="K41" i="8"/>
  <c r="J28" i="15"/>
  <c r="M38" i="14"/>
  <c r="M34" i="24"/>
  <c r="J31" i="26"/>
  <c r="M220" i="12"/>
  <c r="L33" i="27"/>
  <c r="M68" i="10"/>
  <c r="M108" i="9"/>
  <c r="M32" i="17"/>
  <c r="L79" i="4"/>
  <c r="A1" i="4"/>
  <c r="M66" i="3"/>
  <c r="J25" i="2"/>
  <c r="J146" i="1"/>
</calcChain>
</file>

<file path=xl/sharedStrings.xml><?xml version="1.0" encoding="utf-8"?>
<sst xmlns="http://schemas.openxmlformats.org/spreadsheetml/2006/main" count="2449" uniqueCount="955">
  <si>
    <t xml:space="preserve">Naročnik: </t>
  </si>
  <si>
    <t>VRTEC JADVIGE GOLEŽ MARIBOR</t>
  </si>
  <si>
    <t>Betnavska cesta 100</t>
  </si>
  <si>
    <t>2000 Maribor</t>
  </si>
  <si>
    <t>Ananas</t>
  </si>
  <si>
    <t>kg</t>
  </si>
  <si>
    <t>Avokado</t>
  </si>
  <si>
    <t>Banane</t>
  </si>
  <si>
    <t>Blitva</t>
  </si>
  <si>
    <t>Brokoli</t>
  </si>
  <si>
    <t>Cvetača</t>
  </si>
  <si>
    <t>Čebula srebrnjak</t>
  </si>
  <si>
    <t>Grozdje belo</t>
  </si>
  <si>
    <t>Grozdje rdeče</t>
  </si>
  <si>
    <t>Hruške</t>
  </si>
  <si>
    <t>Kitajsko zelje</t>
  </si>
  <si>
    <t>Kivi</t>
  </si>
  <si>
    <t>Klementine</t>
  </si>
  <si>
    <t>Krompir</t>
  </si>
  <si>
    <t>Kumare</t>
  </si>
  <si>
    <t>Limone</t>
  </si>
  <si>
    <t>Lubenice</t>
  </si>
  <si>
    <t>Mandarine</t>
  </si>
  <si>
    <t>Ohrovt</t>
  </si>
  <si>
    <t>Ohrovt brstični</t>
  </si>
  <si>
    <t>Paprika rdeča</t>
  </si>
  <si>
    <t>Paprika zelena</t>
  </si>
  <si>
    <t>Paprika rumena</t>
  </si>
  <si>
    <t>Paradižnik</t>
  </si>
  <si>
    <t>Paradižnik češnjevec</t>
  </si>
  <si>
    <t>Peteršilj koren</t>
  </si>
  <si>
    <t>Pomaranče</t>
  </si>
  <si>
    <t>Por</t>
  </si>
  <si>
    <t>Radič rdeči</t>
  </si>
  <si>
    <t>Radič zeleni</t>
  </si>
  <si>
    <t>Redkev črna</t>
  </si>
  <si>
    <t>Solata endivija</t>
  </si>
  <si>
    <t>Zelena gomolj</t>
  </si>
  <si>
    <t>Zelje sveže belo</t>
  </si>
  <si>
    <t>Zelje sveže rdeče</t>
  </si>
  <si>
    <t>PREDRAČUN</t>
  </si>
  <si>
    <t>1.</t>
  </si>
  <si>
    <t>SKUPINA 4: MLEKO IN MLEČNI IZDELKI</t>
  </si>
  <si>
    <t>60.</t>
  </si>
  <si>
    <t>59.</t>
  </si>
  <si>
    <t>61.</t>
  </si>
  <si>
    <t>62.</t>
  </si>
  <si>
    <t>63.</t>
  </si>
  <si>
    <t>64.</t>
  </si>
  <si>
    <t>65.</t>
  </si>
  <si>
    <t>67.</t>
  </si>
  <si>
    <t>68.</t>
  </si>
  <si>
    <t>69.</t>
  </si>
  <si>
    <t>70.</t>
  </si>
  <si>
    <t>71.</t>
  </si>
  <si>
    <t>72.</t>
  </si>
  <si>
    <t>74.</t>
  </si>
  <si>
    <t>75.</t>
  </si>
  <si>
    <t>Eko goveje kosti</t>
  </si>
  <si>
    <t>l</t>
  </si>
  <si>
    <t>17.</t>
  </si>
  <si>
    <t>Gozdni sadeži</t>
  </si>
  <si>
    <t>Maline</t>
  </si>
  <si>
    <t>57.</t>
  </si>
  <si>
    <t>58.</t>
  </si>
  <si>
    <t>77.</t>
  </si>
  <si>
    <t>80.</t>
  </si>
  <si>
    <t>14.</t>
  </si>
  <si>
    <t>15.</t>
  </si>
  <si>
    <t>Kuhan pršut</t>
  </si>
  <si>
    <t>Sušen pršut</t>
  </si>
  <si>
    <t>Zaseka</t>
  </si>
  <si>
    <t>Mleto goveje meso</t>
  </si>
  <si>
    <t>Mleto mešano meso</t>
  </si>
  <si>
    <t>Mesnate kosti mlade govedine</t>
  </si>
  <si>
    <t>6.</t>
  </si>
  <si>
    <t>7.</t>
  </si>
  <si>
    <t>8.</t>
  </si>
  <si>
    <t>9.</t>
  </si>
  <si>
    <t>10.</t>
  </si>
  <si>
    <t>11.</t>
  </si>
  <si>
    <t>12.</t>
  </si>
  <si>
    <t>13.</t>
  </si>
  <si>
    <t>16.</t>
  </si>
  <si>
    <t>18.</t>
  </si>
  <si>
    <t>19.</t>
  </si>
  <si>
    <t>5.</t>
  </si>
  <si>
    <t>20.</t>
  </si>
  <si>
    <t>21.</t>
  </si>
  <si>
    <t>Čevapčiči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</si>
  <si>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</si>
  <si>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</si>
  <si>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</si>
  <si>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</si>
  <si>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</si>
  <si>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</si>
  <si>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</si>
  <si>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</si>
  <si>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</si>
  <si>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</si>
  <si>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</si>
  <si>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</si>
  <si>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</si>
  <si>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</si>
  <si>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</si>
  <si>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</si>
  <si>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</si>
  <si>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</si>
  <si>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</si>
  <si>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</si>
  <si>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</si>
  <si>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</si>
  <si>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</si>
  <si>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</si>
  <si>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</si>
  <si>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</si>
  <si>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</si>
  <si>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</si>
  <si>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</si>
  <si>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</si>
  <si>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</si>
  <si>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</si>
  <si>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46.</t>
  </si>
  <si>
    <t>47.</t>
  </si>
  <si>
    <t>Olje sončnično 100 % 1 l v pvc ali steklenici</t>
  </si>
  <si>
    <t>84.</t>
  </si>
  <si>
    <t>85.</t>
  </si>
  <si>
    <t>86.</t>
  </si>
  <si>
    <t>87.</t>
  </si>
  <si>
    <t>88.</t>
  </si>
  <si>
    <t>92.</t>
  </si>
  <si>
    <t>93.</t>
  </si>
  <si>
    <t>94.</t>
  </si>
  <si>
    <t>95.</t>
  </si>
  <si>
    <t>96.</t>
  </si>
  <si>
    <t>97.</t>
  </si>
  <si>
    <t>98.</t>
  </si>
  <si>
    <t>Svaljki krompirjevi</t>
  </si>
  <si>
    <t>Testo vlečeno listi</t>
  </si>
  <si>
    <t xml:space="preserve">kg </t>
  </si>
  <si>
    <t>2.</t>
  </si>
  <si>
    <t>3.</t>
  </si>
  <si>
    <t>4.</t>
  </si>
  <si>
    <t>45.</t>
  </si>
  <si>
    <t>Koleraba nadzemna</t>
  </si>
  <si>
    <t>Pečen pršut</t>
  </si>
  <si>
    <t>66.</t>
  </si>
  <si>
    <t>78.</t>
  </si>
  <si>
    <t>79.</t>
  </si>
  <si>
    <t>81.</t>
  </si>
  <si>
    <t>82.</t>
  </si>
  <si>
    <t>Marelice</t>
  </si>
  <si>
    <t>73.</t>
  </si>
  <si>
    <t xml:space="preserve">Sok 100 % ananas 1 l </t>
  </si>
  <si>
    <t xml:space="preserve">Sok 100 % bistro jabolko 1 l </t>
  </si>
  <si>
    <t xml:space="preserve">Sok 100 % pomaranča 1 l </t>
  </si>
  <si>
    <t>89.</t>
  </si>
  <si>
    <t>90.</t>
  </si>
  <si>
    <t>91.</t>
  </si>
  <si>
    <t>Štruklji s skuto</t>
  </si>
  <si>
    <t>Breskve</t>
  </si>
  <si>
    <t>Čebula mlada</t>
  </si>
  <si>
    <t>Češnje</t>
  </si>
  <si>
    <t>Jagode</t>
  </si>
  <si>
    <t>Kutina</t>
  </si>
  <si>
    <t>Mango</t>
  </si>
  <si>
    <t>Motovilec</t>
  </si>
  <si>
    <t xml:space="preserve">Nashi </t>
  </si>
  <si>
    <t xml:space="preserve">Nektarine </t>
  </si>
  <si>
    <t>Paprika babura</t>
  </si>
  <si>
    <t>Pomaranče rdeče</t>
  </si>
  <si>
    <t>Ribez rdeči</t>
  </si>
  <si>
    <t>Zelje sveže belo mlado</t>
  </si>
  <si>
    <t xml:space="preserve">Granatno jabolko </t>
  </si>
  <si>
    <t>Sladkor rjavi 500 g</t>
  </si>
  <si>
    <t>Sladkor v prahu 500 g</t>
  </si>
  <si>
    <t>SKUPINA 3: KRUH IN PEKOVSKI IZDELKI</t>
  </si>
  <si>
    <t xml:space="preserve">Pecilni prašek </t>
  </si>
  <si>
    <t xml:space="preserve">Ananas koščki </t>
  </si>
  <si>
    <t>Brokoli 40-60 mm</t>
  </si>
  <si>
    <t>Jagode 25-35 mm</t>
  </si>
  <si>
    <t>Koruza mini storži</t>
  </si>
  <si>
    <t>Mango koščki</t>
  </si>
  <si>
    <t>Višnje brez koščic</t>
  </si>
  <si>
    <t>Koper list 16 g</t>
  </si>
  <si>
    <t>Paprika rdeča sladka mleta horgoška ali enakovredno  1 kg</t>
  </si>
  <si>
    <t>Kvinoja bio 400 g</t>
  </si>
  <si>
    <t>Leča rjava 500 g</t>
  </si>
  <si>
    <t>Leča zelena 500 g</t>
  </si>
  <si>
    <t>Čičerika 400 g</t>
  </si>
  <si>
    <t>Grisini sezam 120 g</t>
  </si>
  <si>
    <t>Grisini klasik 120 g</t>
  </si>
  <si>
    <t>Ovseni kosmiči rahli 500 g</t>
  </si>
  <si>
    <t>Ovseni kosmiči 500 g</t>
  </si>
  <si>
    <t>Musli sport čokoladni 750 g</t>
  </si>
  <si>
    <t>SKUPINA 5: SLADOLED</t>
  </si>
  <si>
    <t>SKUPINA 6: MESO IN MESNI IZDELKI</t>
  </si>
  <si>
    <t>SKUPINA 7: PERUTNINA IN IZDELKI</t>
  </si>
  <si>
    <t>SKUPINA 8: ŽITA, STROČNICE, SEMENA IN IZDELKI</t>
  </si>
  <si>
    <t>OKVIRNA LETNA KOLIČINA</t>
  </si>
  <si>
    <t>ZAP. ŠT.</t>
  </si>
  <si>
    <t>STOPNJA DDV</t>
  </si>
  <si>
    <t xml:space="preserve">ZAP. ŠT. </t>
  </si>
  <si>
    <t>KONČNA VREDNOST PONUDBE</t>
  </si>
  <si>
    <t>Testenine peresniki polnozrnati 500 g</t>
  </si>
  <si>
    <t>SKUPINA 1: SADJE IN ZELENJAVA</t>
  </si>
  <si>
    <t>Ocvirki suhi</t>
  </si>
  <si>
    <t>Čebula rdeča</t>
  </si>
  <si>
    <t>Klemenvile</t>
  </si>
  <si>
    <t xml:space="preserve">Paradižnik v grozdih </t>
  </si>
  <si>
    <t>Pastinak</t>
  </si>
  <si>
    <t>Rukola</t>
  </si>
  <si>
    <t>Slive</t>
  </si>
  <si>
    <t>Slive ringlo</t>
  </si>
  <si>
    <t>Ponudnik:</t>
  </si>
  <si>
    <t>Naročnik:</t>
  </si>
  <si>
    <t>P R E D R A Č U N</t>
  </si>
  <si>
    <t>Zap.št.</t>
  </si>
  <si>
    <t>Okvirna letna količina</t>
  </si>
  <si>
    <t>Eko banane</t>
  </si>
  <si>
    <t>Eko kivi</t>
  </si>
  <si>
    <t>Eko limone</t>
  </si>
  <si>
    <t>Eko pomaranče</t>
  </si>
  <si>
    <t>Žig in podpis ponudnika:</t>
  </si>
  <si>
    <t xml:space="preserve">Datum: </t>
  </si>
  <si>
    <t>Vrtec Jadvige Golež Maribor</t>
  </si>
  <si>
    <t>Šifra izdelka</t>
  </si>
  <si>
    <t>Alergeni</t>
  </si>
  <si>
    <t>Skuša file v rastlinskem olju</t>
  </si>
  <si>
    <t>Datum:</t>
  </si>
  <si>
    <t>ZAHTEVA</t>
  </si>
  <si>
    <t>Sir, poltrdi, ribani, 5 kg</t>
  </si>
  <si>
    <t>Sir, poltrdi, ribani, 330 g</t>
  </si>
  <si>
    <t>Eko hruške</t>
  </si>
  <si>
    <t>Olje, bučno, 100 %, 1 l, jedilno, nerafinirano, z zaščiteno geografsko označbo</t>
  </si>
  <si>
    <t xml:space="preserve">Olje, bučno, 100 %, 1 l </t>
  </si>
  <si>
    <t>Sol, jedilna, morska, fino mleta, jodirana 1 kg</t>
  </si>
  <si>
    <t>99.</t>
  </si>
  <si>
    <t>100.</t>
  </si>
  <si>
    <t>101.</t>
  </si>
  <si>
    <t>102.</t>
  </si>
  <si>
    <t>103.</t>
  </si>
  <si>
    <t>Svaljki krompirjevi s skuto</t>
  </si>
  <si>
    <t>Svaljki pirini</t>
  </si>
  <si>
    <t>Cmoki pirini z mareličnim nadevom</t>
  </si>
  <si>
    <t>104.</t>
  </si>
  <si>
    <t>SKUPINA 2: INTEGRIRANA JABOLKA</t>
  </si>
  <si>
    <t>SKUPINA 11: ZAMRZNJENO SADJE IN ZELENJAVA</t>
  </si>
  <si>
    <t xml:space="preserve">Sklop 12:  RIBE </t>
  </si>
  <si>
    <t>SKUPINA 13: RAZNA PREHRANA IN EKO RAZNA PREHRANA</t>
  </si>
  <si>
    <t>Sklop 14: EKO SADJE IN ZELENJAVA</t>
  </si>
  <si>
    <t>SKUPINA 15: EKO KRUH IN PEKOVSKI IZDELKI</t>
  </si>
  <si>
    <t>SKUPINA 16: EKO MLEKO IN MLEČNI IZDELKI</t>
  </si>
  <si>
    <t>SKUPINA 17: EKO GOVEJE MESO</t>
  </si>
  <si>
    <t>VELJAVNOST OD 1. 1. 2026 DO 31. 12. 2026</t>
  </si>
  <si>
    <t xml:space="preserve">Fižol suhi beli tetovec </t>
  </si>
  <si>
    <t xml:space="preserve">Korenje rinfuza </t>
  </si>
  <si>
    <t>Koromač</t>
  </si>
  <si>
    <t xml:space="preserve">Redkev rdeča brez zelenja </t>
  </si>
  <si>
    <t>Solata mehkolistna</t>
  </si>
  <si>
    <t>Suhe hruške</t>
  </si>
  <si>
    <t>Eko nehomogenizirano sveže mleko, od 3,2 do 3,5% m.m. 10kg</t>
  </si>
  <si>
    <t>Eko nehomogenizirano sveže mleko, od 3,2  do 3,5% m.m. 3kg</t>
  </si>
  <si>
    <t>Eko kislo mleko, od 3,2 do 3,5% m.m. 150-250 g</t>
  </si>
  <si>
    <t>Eko kefir od 1,5 do 3,5% % m.m.150g (iz kefirnega zrna)</t>
  </si>
  <si>
    <t>Eko jogurt, naravni, od 1,5 do 3,5%.m.m. 150g</t>
  </si>
  <si>
    <t>Eko jogurt sadni 1,5 do 3,5% m.m. 150g</t>
  </si>
  <si>
    <t>Eko surovo maslo 1.vrste, min. 82% m.m. 200- 500g</t>
  </si>
  <si>
    <t>Eko kisla smetana 200-1000g</t>
  </si>
  <si>
    <t>Eko skuta iz sirotke (albuminska skuta) 1kg</t>
  </si>
  <si>
    <t xml:space="preserve">Šifra izdelka </t>
  </si>
  <si>
    <t xml:space="preserve">        (veljavnost od 1.1.2026 do 31.12.2026)</t>
  </si>
  <si>
    <t>S.afriški čopovec (som) FILE sveži</t>
  </si>
  <si>
    <t>S.afriški čopovec (som) MLETI sveži</t>
  </si>
  <si>
    <t>Sardine v sončničnem olju vrečka</t>
  </si>
  <si>
    <t>Tuna kosi v oljčnem olju vrečka</t>
  </si>
  <si>
    <t>Tuna v konzervi s sončničnim oljem 1000-2000g</t>
  </si>
  <si>
    <t>Tuna rumenoplavuta porcijska</t>
  </si>
  <si>
    <t xml:space="preserve">Šifra izdelka  </t>
  </si>
  <si>
    <t xml:space="preserve">Alergeni </t>
  </si>
  <si>
    <t xml:space="preserve">Stopnja DDV </t>
  </si>
  <si>
    <t xml:space="preserve">Drobtine bele </t>
  </si>
  <si>
    <t xml:space="preserve">Kruh krompirjev </t>
  </si>
  <si>
    <t>Jogurt grški tip naravni, lonček 150g</t>
  </si>
  <si>
    <t>Jogurt grški tip sadni, lonček 150g</t>
  </si>
  <si>
    <t>Jogurt naravni grški tip, lonček 400g</t>
  </si>
  <si>
    <t>Jogurt sadni 1000g</t>
  </si>
  <si>
    <t>Jogurt sadni lonček 150g-180g</t>
  </si>
  <si>
    <t>Jogurt sadni brez laktoze, lonček 150-180g</t>
  </si>
  <si>
    <t>Jogurt sadni brez laktoze, 330-1000g</t>
  </si>
  <si>
    <t>Jogurt probiotični, sadni,150g -180g</t>
  </si>
  <si>
    <t>Jogurt sadni probiotični brez dodanega sladkorja in sladil, lonček 150 - 180g</t>
  </si>
  <si>
    <t>Jogurt naravni tekoči, 1,3-1,6% m.m., 500-1000g</t>
  </si>
  <si>
    <t>Jogurt, naravni tekoči, 3,2 % m.m. - 3,5 %, 500-1000g</t>
  </si>
  <si>
    <t>Jogurt, naravni čvrsti, 3,2 % m.m.-3,5 % m.m., lonček 150g  -180g</t>
  </si>
  <si>
    <t>Jogurt, naravni čvrsti, z 1,3- 1,6 % m.m., lonček 150g-180g</t>
  </si>
  <si>
    <t>Jogurt, probiotični, naravni, lonček 150g -180 g</t>
  </si>
  <si>
    <t>Mascarpone lonček 250-500g</t>
  </si>
  <si>
    <t>Maslo surovo, I. kvalitete 200g-250g</t>
  </si>
  <si>
    <t>Mleko pasteriz. 1,5% m.m. 1l</t>
  </si>
  <si>
    <t>Mleko pasteriz. 3,5%m.m. 1l</t>
  </si>
  <si>
    <t>Mleko steriliz. 3,5%m.m. 1l</t>
  </si>
  <si>
    <t>Mleko sterilizirano brez laktoze 3,5 % m.m 1l</t>
  </si>
  <si>
    <t>Mleko sterilizirano brez laktoze 1,5% m.m. 1l</t>
  </si>
  <si>
    <t>Mleko, pasterizirano, z najmanj 3,2 % m.m., vedro ali vreča 10l</t>
  </si>
  <si>
    <t>Mleko, sterilizirano, z 1,5 %  m.m., vedro ali vreča 10l</t>
  </si>
  <si>
    <t>Mleko, sterilizirano, z najmanj 3,5 % m.m., 200ml</t>
  </si>
  <si>
    <t>Mleko sterilizirano brez laktoze 1,5 % m.m , 200ml</t>
  </si>
  <si>
    <t>Namaz mlečni lonček 140-150g</t>
  </si>
  <si>
    <t>Namaz mlečni z zelišči 140-150g</t>
  </si>
  <si>
    <t>Sir - tip edamec</t>
  </si>
  <si>
    <t>Sir - tip ementalec</t>
  </si>
  <si>
    <t>Sir - tip gauda</t>
  </si>
  <si>
    <t>Sir - tip trapist</t>
  </si>
  <si>
    <t>Sir tipa mozzarela majhne kroglice 250g</t>
  </si>
  <si>
    <t>Sir, poltrdi, brez laktoze, pakiran</t>
  </si>
  <si>
    <t>Skuta polnomastna 500g</t>
  </si>
  <si>
    <t>Skuta polnomastna 5kg</t>
  </si>
  <si>
    <t>Skuta posneta 500g</t>
  </si>
  <si>
    <t>Skuta posneta 5kg</t>
  </si>
  <si>
    <t>Smetana kisla 18-20%m.m., 180g</t>
  </si>
  <si>
    <t>Smetana kisla mileram 18-20% m.m.,400-450g</t>
  </si>
  <si>
    <t>Smetana kisla v vedru, 18-20% m.m. 3kg-10kg</t>
  </si>
  <si>
    <t>Smetana rastlinska 1l</t>
  </si>
  <si>
    <t>Smetana sladka za stepanje pasterizirana 1l</t>
  </si>
  <si>
    <t>Smetana sladka za stepanje pasterizirana 180-250g</t>
  </si>
  <si>
    <t>Smetana za kuhanje 0,5 l</t>
  </si>
  <si>
    <t>Kraški zašink</t>
  </si>
  <si>
    <t>Mlada govedina bočnik BK</t>
  </si>
  <si>
    <t>Mlada govedina pleče BK</t>
  </si>
  <si>
    <t>Mlada govedina stegno BK</t>
  </si>
  <si>
    <t xml:space="preserve">Pariška klobasa </t>
  </si>
  <si>
    <t xml:space="preserve">Posebna klobasa </t>
  </si>
  <si>
    <t>Prekajena šunka</t>
  </si>
  <si>
    <t>Slanina-hamburška</t>
  </si>
  <si>
    <t>Svinjsko pleče BK</t>
  </si>
  <si>
    <t>Svinjsko stegno BK</t>
  </si>
  <si>
    <t>Suha klobasa pohorska salama, turistična, ogrska ali podobno</t>
  </si>
  <si>
    <t>Šunka v ovitku</t>
  </si>
  <si>
    <t xml:space="preserve">Šunkarica </t>
  </si>
  <si>
    <t>Telečje hrenovke</t>
  </si>
  <si>
    <t>Telečje pleče BK</t>
  </si>
  <si>
    <t>Telečje stegno BK</t>
  </si>
  <si>
    <t>Piščančje krače (120g/kos)</t>
  </si>
  <si>
    <t>Piščančje stegno BK in kože</t>
  </si>
  <si>
    <t>Piščančje prsi BK in kože</t>
  </si>
  <si>
    <t>Piščančji file BK in kože</t>
  </si>
  <si>
    <t>Piščančja posebna klobasa</t>
  </si>
  <si>
    <t>Piščančje prsi narezek brez glutena, pakiran 100g</t>
  </si>
  <si>
    <t>Piščančje prsi v ovitku brez glutena</t>
  </si>
  <si>
    <t>Piščančje hrenovke v naravnem ovoju</t>
  </si>
  <si>
    <t>Piščančji hrbti</t>
  </si>
  <si>
    <t>Piščančja pečena šunka</t>
  </si>
  <si>
    <t>Puranja pečenica</t>
  </si>
  <si>
    <t>Puranje stegno BK in kože</t>
  </si>
  <si>
    <t>Puranji file</t>
  </si>
  <si>
    <t xml:space="preserve">Puranja šunka </t>
  </si>
  <si>
    <t>Puranje prsi v ovitku</t>
  </si>
  <si>
    <t>105.</t>
  </si>
  <si>
    <t>106.</t>
  </si>
  <si>
    <t>108.</t>
  </si>
  <si>
    <t>109.</t>
  </si>
  <si>
    <t>110.</t>
  </si>
  <si>
    <t>111.</t>
  </si>
  <si>
    <t>EKO brokoli</t>
  </si>
  <si>
    <t>EKO cvetača</t>
  </si>
  <si>
    <t>EKO špinača</t>
  </si>
  <si>
    <t>Bučke kocke 2,5 kg zm.</t>
  </si>
  <si>
    <t>Cvetača 30-60 mm, 2,5 kg</t>
  </si>
  <si>
    <t>Cvetača 15-30 mm, 2,5 kg zm.</t>
  </si>
  <si>
    <t>Stročji fižol zelen ploščati 2,5 kg zm.</t>
  </si>
  <si>
    <t>Stročji fižol rumen 2,5 kg zm.</t>
  </si>
  <si>
    <t xml:space="preserve">Stročji fižol zelen 2,5 kg zm. </t>
  </si>
  <si>
    <t>Grah 2,5 kg zm.</t>
  </si>
  <si>
    <t xml:space="preserve">Korenje baby14-18mm 2,5 kg zm. </t>
  </si>
  <si>
    <t xml:space="preserve">Korenje baby mini 6-14 mm 2,5 kg zm. </t>
  </si>
  <si>
    <t xml:space="preserve">Korenje kocke 10x10 2,5 kg zm. </t>
  </si>
  <si>
    <t>Koruza 2,5kg zm.</t>
  </si>
  <si>
    <t xml:space="preserve">Borovnice </t>
  </si>
  <si>
    <t xml:space="preserve">Šparglji zeleni </t>
  </si>
  <si>
    <t xml:space="preserve">Špinača pasirana briketi </t>
  </si>
  <si>
    <t>Lazanja listi predkuhani</t>
  </si>
  <si>
    <t>Njoki ajdovi</t>
  </si>
  <si>
    <t>Njoki krompirjevi</t>
  </si>
  <si>
    <t xml:space="preserve">Njoki s skuto </t>
  </si>
  <si>
    <t xml:space="preserve">Marelice kocke koščki </t>
  </si>
  <si>
    <t xml:space="preserve">Žlikrofi idrijski </t>
  </si>
  <si>
    <t xml:space="preserve">Testo listnato </t>
  </si>
  <si>
    <t>Rogljički prazni</t>
  </si>
  <si>
    <t>Rogljički polnozrnati</t>
  </si>
  <si>
    <t xml:space="preserve">Blitva </t>
  </si>
  <si>
    <t xml:space="preserve">Eko bučke cukini </t>
  </si>
  <si>
    <t>Eko čebula</t>
  </si>
  <si>
    <t xml:space="preserve">Eko česen </t>
  </si>
  <si>
    <t xml:space="preserve">Eko jabolka </t>
  </si>
  <si>
    <t xml:space="preserve">Eko krompir </t>
  </si>
  <si>
    <t>Eko vložena rdeča pesa 650-750 g</t>
  </si>
  <si>
    <t>Eko vložena rdeča pesa 2400 g</t>
  </si>
  <si>
    <t xml:space="preserve">Eko vložene kisle kumarice 650-750 g </t>
  </si>
  <si>
    <t xml:space="preserve">Eko por </t>
  </si>
  <si>
    <t>EKO AJDOVO PECIVO 40 G</t>
  </si>
  <si>
    <t>EKO AJDOVO PECIVO 80 G</t>
  </si>
  <si>
    <t>EKO BELO PECIVO 40 G</t>
  </si>
  <si>
    <t>EKO BELO PECIVO 80 G</t>
  </si>
  <si>
    <t>EKO OVSENO PECIVO 60 G</t>
  </si>
  <si>
    <t>EKO OVSENO PECIVO 80 G</t>
  </si>
  <si>
    <t>EKO PIRINO PECIVO 60 G</t>
  </si>
  <si>
    <t>EKO PIRINO PECIVO 80 G</t>
  </si>
  <si>
    <t xml:space="preserve">KRUH EKO AJDOV, REZAN, PAKIRAN </t>
  </si>
  <si>
    <t xml:space="preserve">KRUH EKO OVSENI, REZAN, PAKIRAN </t>
  </si>
  <si>
    <t xml:space="preserve">KRUH EKO PIRIN, REZAN, PAKIRAN </t>
  </si>
  <si>
    <t>Eko meso mlade govedine - stegno b.k.</t>
  </si>
  <si>
    <t>Eko meso mlade govedine - pleče b.k.</t>
  </si>
  <si>
    <t>Eko goveje hrenovke</t>
  </si>
  <si>
    <t xml:space="preserve">1. </t>
  </si>
  <si>
    <t xml:space="preserve">2. </t>
  </si>
  <si>
    <t xml:space="preserve">3. </t>
  </si>
  <si>
    <t xml:space="preserve">4. </t>
  </si>
  <si>
    <t>Drobtine bele 0,5 kg</t>
  </si>
  <si>
    <t xml:space="preserve">Drobtine polbele 1 kg </t>
  </si>
  <si>
    <t>Ješprenj 1kg</t>
  </si>
  <si>
    <t>Kuskus polnozrnati 1kg</t>
  </si>
  <si>
    <t>Kuskus 1kg</t>
  </si>
  <si>
    <t>Moka ajdova 1kg</t>
  </si>
  <si>
    <t>Moka koruzna 1kg</t>
  </si>
  <si>
    <t>Moka pšenična gladka 1kg</t>
  </si>
  <si>
    <t>Moka pšenična ostra 1kg</t>
  </si>
  <si>
    <t>Moka pirina polnozrnata 1kg</t>
  </si>
  <si>
    <t>Moka namenska za vlečeno in kvašeno testo 1kg</t>
  </si>
  <si>
    <t>Moka pšenična črna</t>
  </si>
  <si>
    <t>Moka pšenična polnozrnata 1kg</t>
  </si>
  <si>
    <t>Moka pšenična polbela</t>
  </si>
  <si>
    <t xml:space="preserve">Moka ržena 1kg </t>
  </si>
  <si>
    <t>Pirine polnozrnate jušne zvezdice 500g</t>
  </si>
  <si>
    <t xml:space="preserve">Polenta bela 250 g </t>
  </si>
  <si>
    <t>Rezanci jušni fidelini 1 kg</t>
  </si>
  <si>
    <t>Rezanci jušni valjani 1 kg</t>
  </si>
  <si>
    <t>Ribana kaša 500g</t>
  </si>
  <si>
    <t xml:space="preserve">Rinčice zakuha 4kg </t>
  </si>
  <si>
    <t>Rižek jajčni zakuha 500g</t>
  </si>
  <si>
    <t>Semena mešanica 400 g (bučna, sezamova, lanena, sončnična)</t>
  </si>
  <si>
    <t>Sezamova semena pakirana 200 g</t>
  </si>
  <si>
    <t>Sončnična semena pakirana 200 g</t>
  </si>
  <si>
    <t>Testenine kratke cevke mini rigatoni durum 400g</t>
  </si>
  <si>
    <t>Testenine krpice bleki rinfuza</t>
  </si>
  <si>
    <t>Testenine metuljčki jajčni 2 kg</t>
  </si>
  <si>
    <t>Testenine metuljčki jajčni mali 2 kg</t>
  </si>
  <si>
    <t>Testenine metuljčki jajčni mali rinfuza</t>
  </si>
  <si>
    <t>Testenine peresniki brezjajčni 500 g</t>
  </si>
  <si>
    <t>Testenine peresniki jajčni rinfuza</t>
  </si>
  <si>
    <t>Testenine peresniki jajčni 500g</t>
  </si>
  <si>
    <t>Testenine peresniki mini durum 500g</t>
  </si>
  <si>
    <t>Testenine polširoki rezanci valjani jajčni 500 g</t>
  </si>
  <si>
    <t>Testenine polžki brezjajčni 500g</t>
  </si>
  <si>
    <t>Testenine polžki jajčni 500g</t>
  </si>
  <si>
    <t>Testenine polžki navihančki polnozrnati 500 g</t>
  </si>
  <si>
    <t>Testenine svedri brezjajčni 500 g</t>
  </si>
  <si>
    <t>Testenine svedri jajčni 500 g</t>
  </si>
  <si>
    <t>Testenine svedri tribarvni mozaik 3000g</t>
  </si>
  <si>
    <t>Testenine svedri graham rinfuza</t>
  </si>
  <si>
    <t>Testenine široki rezanci jajčni 1kg</t>
  </si>
  <si>
    <t>Testenine široki rezanci kodrasti durum (valvice) 500 g</t>
  </si>
  <si>
    <t>Testenine široki rezanci valjani pirini polnozrnati 500 g</t>
  </si>
  <si>
    <t>Testenine široki rezanci valjani polnozrnati 500 g</t>
  </si>
  <si>
    <t>Testenine špaget graham 500 g</t>
  </si>
  <si>
    <t>Testenine špageti brezjajčni 500 g</t>
  </si>
  <si>
    <t>Testenine špageti jajčni 500 g</t>
  </si>
  <si>
    <t>Tri barvni riž 800 g (riž, kvinoja, ajda)</t>
  </si>
  <si>
    <t>Tri žita rižota 800 g (riž, pira, ječmen)</t>
  </si>
  <si>
    <t>Zdrob koruzni 1kg</t>
  </si>
  <si>
    <t>Zdrob pšenični 1kg</t>
  </si>
  <si>
    <t>Zlate kroglice 500g</t>
  </si>
  <si>
    <t>Zvezdice jajčne za zakuho 500g</t>
  </si>
  <si>
    <t xml:space="preserve">Drobtine bele 10 kg zelo malo rabimo </t>
  </si>
  <si>
    <t>??</t>
  </si>
  <si>
    <t>Eko kakav v prahu 150g</t>
  </si>
  <si>
    <t>Eko keksi brez mleka in jajc 100-200g</t>
  </si>
  <si>
    <t>Eko kis jabolčni iz starih visokodebelnih sort jabolk Simonič 0,75l ali enakovredno</t>
  </si>
  <si>
    <t>Eko koruzni kosmiči brez sladkorja 375g</t>
  </si>
  <si>
    <t>Eko koruzni vaflji, 120g</t>
  </si>
  <si>
    <t>Eko kuskus polnozrnati 500g</t>
  </si>
  <si>
    <t>Eko kvinoja 500g</t>
  </si>
  <si>
    <t>Eko leča rumena 500g-1000g</t>
  </si>
  <si>
    <t>Eko musli s sadjem, brez sladkorja 300-500g</t>
  </si>
  <si>
    <t>Eko mandljev napitek, 1l</t>
  </si>
  <si>
    <t>Eko okroglozrnati riž 1kg</t>
  </si>
  <si>
    <t>Eko oljčno olje 1l</t>
  </si>
  <si>
    <t>Eko ovseni napitek 1l</t>
  </si>
  <si>
    <t>Eko paradižnikov koncentrat 200g</t>
  </si>
  <si>
    <t>Eko pasiran paradižnik 680g</t>
  </si>
  <si>
    <t>Eko pelati celi 2250g</t>
  </si>
  <si>
    <t xml:space="preserve">Eko riževa moka </t>
  </si>
  <si>
    <t>Eko rižev - lešnikov napitek, 1l</t>
  </si>
  <si>
    <t>Eko rižev - mandljev napitek, 1l</t>
  </si>
  <si>
    <t>Eko rižev desert z okusom kakava 110-130g</t>
  </si>
  <si>
    <t>Eko rižev desert z okusom vanilije 110-130g</t>
  </si>
  <si>
    <t>Eko rižev napitek 200-250ml</t>
  </si>
  <si>
    <t>Eko rižev napitek s kakavom 200-250ml</t>
  </si>
  <si>
    <t>Eko rižev napitek, 1l</t>
  </si>
  <si>
    <t>Eko riževa krema 200-250ml</t>
  </si>
  <si>
    <t>Eko riževi vaflji 100-150g</t>
  </si>
  <si>
    <t>Eko suhe brusnice brez aditivov</t>
  </si>
  <si>
    <t>Eko suhe marelice</t>
  </si>
  <si>
    <t>Eko suhe slive, brez koščic in aditivov</t>
  </si>
  <si>
    <t>Eko suhi jabolčni krhlji, neolupljeni</t>
  </si>
  <si>
    <t>Eko testenine metuljčki pšenični polnozrnati 500g</t>
  </si>
  <si>
    <t>Eko testenine peresniki polnozrnati 500g</t>
  </si>
  <si>
    <t>Eko testenine polžki pšenični polnozrnati 500g</t>
  </si>
  <si>
    <t>Eko testenine svedri iz rdeče leče 250g</t>
  </si>
  <si>
    <t>Eko testenine svedri iz čičerike 250g</t>
  </si>
  <si>
    <t>Eko testnine svedri polnozrnati 500g</t>
  </si>
  <si>
    <t>Eko testenine špageti pirini 500g</t>
  </si>
  <si>
    <t>Brezglutenske drobtine 300-500g</t>
  </si>
  <si>
    <t>Brezglutenske in brezjajčne testenine fidelini 250g</t>
  </si>
  <si>
    <t>Brezglutenske in brezjajčne testenine oblike živali 300-500g</t>
  </si>
  <si>
    <t>Brezglutenske in brezjajčne testenine obročki  250g</t>
  </si>
  <si>
    <t>Brezglutenske in brezjajčne testenine spirili 250g</t>
  </si>
  <si>
    <t>Brezglutenske in brezjajčne testenine špageti 500g</t>
  </si>
  <si>
    <t>Brezglutenske testenine polžki do 500g</t>
  </si>
  <si>
    <t>Brezglutenske testenine zvezdice 250g</t>
  </si>
  <si>
    <t>Brezglutenski grisini brez mlečnih, jajčnih in sojinih beljakovin 100-250g</t>
  </si>
  <si>
    <t>Brezglutenski keksi, dr. Schar ali enakovredno 100-200 g</t>
  </si>
  <si>
    <t>Brezglutenski keksi, magdalenice 150-200g</t>
  </si>
  <si>
    <t>Brezglutenski keksi, marelični s čokolado brez jajčnih in mlečnih beljakovin, 150-200g</t>
  </si>
  <si>
    <t>Brezglutenski koruzni kosmiči 200-500g</t>
  </si>
  <si>
    <t>Brezglutenska polenta rumena 300-500g</t>
  </si>
  <si>
    <t>Brezglutenska polenta bela 300-500g</t>
  </si>
  <si>
    <t>Brezglutenski kruh BELI 200-300g-narezan; brez mlečnih in jajčnih beljakvin, brez laktoze</t>
  </si>
  <si>
    <t>Brezglutenski kruh RUSTIKA 250g-narezan; brez mlečnih in jajčnih beljakvin, brez laktoze</t>
  </si>
  <si>
    <t>Brezglutenske žemljice temne, s semeni 180-188g</t>
  </si>
  <si>
    <t>Ajvar nepekoč, brez konzervansov, Natureta ali enakovredno 540-1000g</t>
  </si>
  <si>
    <t>Bulgur 1kg</t>
  </si>
  <si>
    <t>Čaj bezeg 1000g v filter vrečicah</t>
  </si>
  <si>
    <t>Čaj borovnica 1000g v filter vrečicah</t>
  </si>
  <si>
    <t>Čaj breskev 1000g v filter vrečicah</t>
  </si>
  <si>
    <t>Čaj divja češnja 1000g v filter vrečicah</t>
  </si>
  <si>
    <t>Čaj gozdni sadeži 1000g v filter vrečicah</t>
  </si>
  <si>
    <t>Čaj hibiskus - šipek1000g v filter vrečicah</t>
  </si>
  <si>
    <t>Čaj jagoda-vanilija 1000g v filter vrečicah</t>
  </si>
  <si>
    <t xml:space="preserve">Čaj kamilica 1000g v filter vrečicah        </t>
  </si>
  <si>
    <t>Čaj malina 1000g v filter vrečicah</t>
  </si>
  <si>
    <t>Čaj meta 1000g v filter vrečicah</t>
  </si>
  <si>
    <t xml:space="preserve">Čaj otroški 1000g  filter v filter vrečicah </t>
  </si>
  <si>
    <t>Čaj planinski 1000g filter v filter vrečicah</t>
  </si>
  <si>
    <t>Čaj šipek 1000g  v filter vrečicah</t>
  </si>
  <si>
    <t>Čokolada v prahu s 36% kakava 100g</t>
  </si>
  <si>
    <t>File skuše v olivnem olju 125g</t>
  </si>
  <si>
    <t>Fižol rdeči v slanici, steriliziran 2500 g v pločevinki Podravka ali enakovredno</t>
  </si>
  <si>
    <t>Fižol rjavi v slanici, steriliziran 2500 g  Natureta ali enakovredno</t>
  </si>
  <si>
    <t xml:space="preserve">Grisini polnozrnati, 100g </t>
  </si>
  <si>
    <t>Jušna suha zelenjava narezana 250g v 1200ml pvc dozi s pokrovom za zapiranje (sestavine:pastinak, korenje, zelena,por, luštrek,peteršilj), Kotanyi ali enakovredno</t>
  </si>
  <si>
    <t>Kakav v prahu, 100 g, min.17,5% kakavovega masla</t>
  </si>
  <si>
    <t xml:space="preserve">Kakav v prahu, 1000 g, 10-12% kakavovega masla </t>
  </si>
  <si>
    <t>Keksi albert ali enakovredno</t>
  </si>
  <si>
    <t>Keksi Baby, 200-400g Savoiardi ali enakovredno</t>
  </si>
  <si>
    <t>Keksi strojni domači</t>
  </si>
  <si>
    <t>Keksi, brez mleka in jajc</t>
  </si>
  <si>
    <t>Kis – vinski razredčen 4% ocetne kisline,  1 l</t>
  </si>
  <si>
    <t>Kisle kumarice, 540-680g, v kozarcu brez umetnih sladil in konzervansov, delikatesne, Natureta ali enakovredno</t>
  </si>
  <si>
    <t>Klinčki celi 30 g v steklenem kozarcu s pokrovom za zapiranje in doziranje</t>
  </si>
  <si>
    <t>Kokos moka, 250g</t>
  </si>
  <si>
    <t>Kompot  ananas v koščkih, 800-850 g, v pločevinki Natureta ali enakovredno</t>
  </si>
  <si>
    <t>Kompot breskev, 600-800g, v steklenem kozarcu, Natureta ali enakovredno</t>
  </si>
  <si>
    <t>Kosmiči koruzni brez sladkorja 375-500g</t>
  </si>
  <si>
    <t>Krema kokosova za stepanje, 300-400ml</t>
  </si>
  <si>
    <t xml:space="preserve">Kuskus </t>
  </si>
  <si>
    <t>Kvas sveži, 42 g</t>
  </si>
  <si>
    <t>Lešniki mleti 200g</t>
  </si>
  <si>
    <t>Majoneza 600-630g</t>
  </si>
  <si>
    <t>Mak mleti 200g</t>
  </si>
  <si>
    <t>Mandlji v lističih 1kg</t>
  </si>
  <si>
    <t>Margarina v kocki za peko, 250g</t>
  </si>
  <si>
    <t>Margarina Becel classic(brez mleka,glutena ,soje) ali enakovredno, 225g</t>
  </si>
  <si>
    <t>Marmelada brusnica džem z min. 50% sadnim deležem 240-500g</t>
  </si>
  <si>
    <t>Marmelada jagoda z min. 50% sadnim deležem 800-1000g</t>
  </si>
  <si>
    <t>Marmelada marelična z min. 50% sadnim deležem 800-1000g</t>
  </si>
  <si>
    <t>Marmelada sadni namaz borovnica ali gozdni sadeži,100% sadni delež</t>
  </si>
  <si>
    <t>Marmelada sadni namaz jagoda,100% sadni delež</t>
  </si>
  <si>
    <t>Marmelada sadni namaz malina,100% sadni delež</t>
  </si>
  <si>
    <t>Marmelada sadni namaz marelica,100% sadni delež</t>
  </si>
  <si>
    <t>Marmelada slivov pekmez z min. 160g sadja na 100g izdelka 500-660g</t>
  </si>
  <si>
    <t>Marmelada slivova z min. 50% sadnim deležem, 800-1000g</t>
  </si>
  <si>
    <t>Mineralna voda Radenska, gazirana, 0,5l plastenka ali enakovredno</t>
  </si>
  <si>
    <t>Nadomestek za jajca Organ 200g ali enakovredno</t>
  </si>
  <si>
    <t>Sok jabolčni, motni, s slamico, 0,2-0,25l</t>
  </si>
  <si>
    <t>Olje sončnično 100 % 10l v pvc</t>
  </si>
  <si>
    <t>Olje olivno hladno stiskano, ekstra deviško v steklenici z znakom "VARUJE ZDRAVJE" 1l</t>
  </si>
  <si>
    <t>Orehi mleti 200g</t>
  </si>
  <si>
    <t>Paprika rdeča  -fileti v steklenem kozarcu 650-700, Natureta ali enakovredno</t>
  </si>
  <si>
    <t>Paprika vložena pečena, 670g</t>
  </si>
  <si>
    <t>Paradižnik pasirani 0,5-1kg</t>
  </si>
  <si>
    <t>Paradižnikovi pelati v koščkih v pločevinki brez konzervansov 400g, Natureta ali enakovredno</t>
  </si>
  <si>
    <t xml:space="preserve">Paradižnikov koncentrat dvojni v steklenem kozarcu brez konzervansov 800g, Natureta ali enakovredno  </t>
  </si>
  <si>
    <t>Pasiran paradižnik v steklenici brez konzervansov 500 g, Natureta ali enakovredno</t>
  </si>
  <si>
    <t xml:space="preserve">Pehtran zdrobljeni 7-10g v steklenem kozarcu </t>
  </si>
  <si>
    <t>Puding čokolada, v prahu, 1000g</t>
  </si>
  <si>
    <t>Puding vanilija, v prahu, 1000g</t>
  </si>
  <si>
    <t xml:space="preserve">Rdeča pesa pasterizirana, brez umetnih sladil in brez konzervansov 4250g </t>
  </si>
  <si>
    <t>Rdeča pesa v kisu, v kozarcu  pasterizirana, brez umetnih sladil in brez konzervansov 670g, Natureta ali enakovredno</t>
  </si>
  <si>
    <t>Rožičeva moka 250g</t>
  </si>
  <si>
    <t>Rožmarin zdrobljeni 400g v 1200ml pvc dozi s pokrovom za odpiranje, Kotanyi ali enakovredno</t>
  </si>
  <si>
    <t>Sladkor 1000g</t>
  </si>
  <si>
    <t>Sladkor vanilin 1000 g</t>
  </si>
  <si>
    <t>Soda bikarbona, 250-500g</t>
  </si>
  <si>
    <t>Sojin jogurt sadni lonček 125g</t>
  </si>
  <si>
    <t>Sojin desert, čokoladni (1 kos= 2x115 g)</t>
  </si>
  <si>
    <t>Sojin desert, vanilijev (1 kos= 2x115 g)</t>
  </si>
  <si>
    <t xml:space="preserve">Sok  100% sadno-zelenjavni (jabolko, korenček,…) 1l </t>
  </si>
  <si>
    <t>Sol jedilna morska fino mleta jodirana tradic. pridelana 1000g, Piranska</t>
  </si>
  <si>
    <t>Timijan zdrobljeni 450g v 1200ml pvc dozi s pokrovom za odpiranje, Kotanyi ali enakovredno</t>
  </si>
  <si>
    <t>Utrjevalec za smetano, šlag fix, 8-10g ali enakovredno</t>
  </si>
  <si>
    <t>Voda pitna negazirana, 0,5l</t>
  </si>
  <si>
    <t>Voda pitna negazirana, 1,5l</t>
  </si>
  <si>
    <t>Šetraj sušeni, 185 g v dozi z dvojnim dozatorjem</t>
  </si>
  <si>
    <t>Škrob jedilni, Gustin ali enakovredno 1 kg</t>
  </si>
  <si>
    <t xml:space="preserve">Eko rižev napitek z vanilijo 1 l </t>
  </si>
  <si>
    <t xml:space="preserve">Eko sojin napitek z vanilijo 0,2 l </t>
  </si>
  <si>
    <t>Eko pecilni prašek vinski kamen 17- 20g</t>
  </si>
  <si>
    <t xml:space="preserve">Bazilika zdrobljena 190 g,  v pvc dozi s pokrovom za zapiranje </t>
  </si>
  <si>
    <t xml:space="preserve">Curry v prahu 40 g,  v pvc dozi s pokrovom za zapiranje  </t>
  </si>
  <si>
    <t xml:space="preserve">Kumina  mleta 480 g,  v pvc dozi s pokrovom za zapiranje  </t>
  </si>
  <si>
    <t>Kurkuma 40g v steklenem kozarcu s pokrovom za zapiranje in doziranje</t>
  </si>
  <si>
    <t>Lovorjev list sušeni celi 25 g v</t>
  </si>
  <si>
    <t>Muškatni oreh mleti, 600g v pvc embalaži s pokrovom za zapiranje</t>
  </si>
  <si>
    <t xml:space="preserve">Origano zdrobljeni 170 g, v pvc dozi s pokrovom za zapiranje </t>
  </si>
  <si>
    <t xml:space="preserve">Paprika sladka mleta 750 g,  v pvc dozi s pokrovom za zapiranje </t>
  </si>
  <si>
    <t xml:space="preserve">Peteršilj sušeni 130 g,  v pvc dozi s pokrovom za zapiranje  </t>
  </si>
  <si>
    <t xml:space="preserve">Poper črni mleti 600g, v pvc dozi s pokrovom za zapiranje </t>
  </si>
  <si>
    <t xml:space="preserve">Zelena, list drobljen 130 g,  v pvc dozi s pokrovom za zapiranje </t>
  </si>
  <si>
    <t xml:space="preserve">Česen v prahu 750 g,  v pvc dozi s pokrovom za zapiranje </t>
  </si>
  <si>
    <t>Jogurt naravni, brez laktoze, 330-500g</t>
  </si>
  <si>
    <t xml:space="preserve">Namaz mlečni, 3 kg </t>
  </si>
  <si>
    <t>Smetana za kuhanje l</t>
  </si>
  <si>
    <t xml:space="preserve">Sir parmezan, ribani, 1kg </t>
  </si>
  <si>
    <t xml:space="preserve">Mleto svinjsko meso </t>
  </si>
  <si>
    <t xml:space="preserve">Eko mleto meso </t>
  </si>
  <si>
    <t xml:space="preserve">5. </t>
  </si>
  <si>
    <t xml:space="preserve">Čebula grobo mleta 630 g, v pvc dozi s pokrovom za zapiranje </t>
  </si>
  <si>
    <t>Paradižnikovi pelati v pločevinki brez konzervansov 800g, Natureta ali enakovredno</t>
  </si>
  <si>
    <t>Brstični ohrovt 2,5 kg zm.</t>
  </si>
  <si>
    <t xml:space="preserve">Musli sport jagodičevje 375 g </t>
  </si>
  <si>
    <t>Kvinoja rdeča 200 g</t>
  </si>
  <si>
    <t>ZGO</t>
  </si>
  <si>
    <t>VELJAVNOST OD 1.1.2026 DO 31.12.2026</t>
  </si>
  <si>
    <t xml:space="preserve">Borovnice gozdne </t>
  </si>
  <si>
    <t xml:space="preserve">Borovnice ameriške 125-500 g </t>
  </si>
  <si>
    <t>Buče hokaido</t>
  </si>
  <si>
    <t>Bučkee cukini</t>
  </si>
  <si>
    <t>Bučke muškatne</t>
  </si>
  <si>
    <t xml:space="preserve">Bučke maslenke </t>
  </si>
  <si>
    <t xml:space="preserve">Čebula </t>
  </si>
  <si>
    <t xml:space="preserve">Česen </t>
  </si>
  <si>
    <t>Drobnjak sveži do 100 g</t>
  </si>
  <si>
    <t>Fižol stročji rumeni</t>
  </si>
  <si>
    <t>Fižol stročji zeleni</t>
  </si>
  <si>
    <t>Grenivka rdeča</t>
  </si>
  <si>
    <t>Haskap jagode</t>
  </si>
  <si>
    <t xml:space="preserve">Hruške viljamovke </t>
  </si>
  <si>
    <t xml:space="preserve">Jajčevci </t>
  </si>
  <si>
    <t xml:space="preserve">Kaki sort užitnih trdih plodov kot vanilija </t>
  </si>
  <si>
    <t>Jabolka</t>
  </si>
  <si>
    <t xml:space="preserve">Korenje rumeno </t>
  </si>
  <si>
    <t>Korenje pakirano 1 kg</t>
  </si>
  <si>
    <t xml:space="preserve">Krompir novi </t>
  </si>
  <si>
    <t xml:space="preserve">Krompir očiščen </t>
  </si>
  <si>
    <t>lešniki luščeni jedrca 1kg</t>
  </si>
  <si>
    <t>Limeta</t>
  </si>
  <si>
    <t xml:space="preserve">Mandore </t>
  </si>
  <si>
    <t>Melona oranžno meso</t>
  </si>
  <si>
    <t xml:space="preserve">Melona rumeno meso </t>
  </si>
  <si>
    <t>Peteršilj zelenje</t>
  </si>
  <si>
    <t>Repa kisla pakirana 1 kg</t>
  </si>
  <si>
    <t xml:space="preserve">Repa kisla rinfuza </t>
  </si>
  <si>
    <t>Šampinjoni</t>
  </si>
  <si>
    <t>Zelena stebeljna</t>
  </si>
  <si>
    <t xml:space="preserve">Zelje kislo rinfuza </t>
  </si>
  <si>
    <t>113.</t>
  </si>
  <si>
    <t>114.</t>
  </si>
  <si>
    <t>115.</t>
  </si>
  <si>
    <t>116.</t>
  </si>
  <si>
    <t>117.</t>
  </si>
  <si>
    <t>118.</t>
  </si>
  <si>
    <t>121.</t>
  </si>
  <si>
    <t>122.</t>
  </si>
  <si>
    <t>123.</t>
  </si>
  <si>
    <t>Rozine brez žvepla 250-500g</t>
  </si>
  <si>
    <t>Rozine sultanine 250-500 g</t>
  </si>
  <si>
    <t>Suhe marelice brez koščic 200-1000g</t>
  </si>
  <si>
    <t>Suhe slive brez koščic in konzervansov 200-1000 g</t>
  </si>
  <si>
    <t>Bazilika rezana sveža do 100 g</t>
  </si>
  <si>
    <t xml:space="preserve">Suhe fige 200-500 g </t>
  </si>
  <si>
    <t>Eko leča rdeča 500g</t>
  </si>
  <si>
    <t>Eko leča zelena 500g</t>
  </si>
  <si>
    <t xml:space="preserve">Eko leča rjava 400-500g </t>
  </si>
  <si>
    <t>Brezglutenska moka Schar mešanica ali enakovredno B 1kg</t>
  </si>
  <si>
    <t>Brezglutenska moka Schar mešanica C ali enakovredno 1kg</t>
  </si>
  <si>
    <t>Brezglutenska moka Schar Farina universal mix ali enakovredno  1kg</t>
  </si>
  <si>
    <t xml:space="preserve">Cimet  mleti 600 g  v pvc dozi s pokrovom za zapiranje </t>
  </si>
  <si>
    <t>Eko čičerika suha 400-1000 g</t>
  </si>
  <si>
    <t>Čokolada, jedilna min. 45% kakava, 200-500 g</t>
  </si>
  <si>
    <t xml:space="preserve">Drobnjak narezan sušen 60-80g doza z dvojnim dozatorjem </t>
  </si>
  <si>
    <t>Gorčica 600-700 g</t>
  </si>
  <si>
    <t>Suhi dateljni brez koščic pakirani 200g</t>
  </si>
  <si>
    <t>Suhe brusnice 100-500 g</t>
  </si>
  <si>
    <t>Kompot marelica 2500 g</t>
  </si>
  <si>
    <t>Korneti  vaflji s krono, prazni, 7-11 g, pakiranje 490 kosov</t>
  </si>
  <si>
    <t>Mineralna voda Radenska, gazirana, 1,5l plastenka ali enakovredno</t>
  </si>
  <si>
    <t>Nektar marelica brez sladil, vsaj 40% sadni delež 1l</t>
  </si>
  <si>
    <t>Nektar jagoda brez sladil ,vsaj 43% sadni delež 1 l</t>
  </si>
  <si>
    <t xml:space="preserve">Sok 100 % rdeče sadje 1 l </t>
  </si>
  <si>
    <t>Tuna v naravnem soku 56-80 gRio mare ali enakovredno</t>
  </si>
  <si>
    <r>
      <t>Česen pakiran</t>
    </r>
    <r>
      <rPr>
        <sz val="12"/>
        <rFont val="Times New Roman"/>
        <family val="1"/>
        <charset val="238"/>
      </rPr>
      <t xml:space="preserve"> do 500 g</t>
    </r>
  </si>
  <si>
    <t xml:space="preserve">Fižol suhi češnjevec </t>
  </si>
  <si>
    <t>Koleraba rumena</t>
  </si>
  <si>
    <t xml:space="preserve">Krompir novi očiščen </t>
  </si>
  <si>
    <t>lešniki jedrca - praženi 200-1000g</t>
  </si>
  <si>
    <t>Rozine 250-1000g</t>
  </si>
  <si>
    <t>Sladki krompir</t>
  </si>
  <si>
    <t>Solata glavnate sorte in ledenka</t>
  </si>
  <si>
    <t xml:space="preserve">Solata rozetaste sorte </t>
  </si>
  <si>
    <t>Suhe brusnice  slajene z jabolčnim sokom 100-1000g</t>
  </si>
  <si>
    <t>Suhi jabolčni krhlji olupljeni</t>
  </si>
  <si>
    <t xml:space="preserve">Špinača mlada sveža pakirana </t>
  </si>
  <si>
    <t>Grenivka rumena</t>
  </si>
  <si>
    <t>Mandlji jedrca 1 kg</t>
  </si>
  <si>
    <t>Orehi luščeni jedrca 1kg</t>
  </si>
  <si>
    <t xml:space="preserve">Zelje kislo pakirano 1kg </t>
  </si>
  <si>
    <t>76.</t>
  </si>
  <si>
    <t>83.</t>
  </si>
  <si>
    <t>107.</t>
  </si>
  <si>
    <t>112.</t>
  </si>
  <si>
    <t>119.</t>
  </si>
  <si>
    <t>120.</t>
  </si>
  <si>
    <t>Bombetka ajdova 0,03-0,06 kg</t>
  </si>
  <si>
    <t>Bombetka graham 0,03-0,08 kg</t>
  </si>
  <si>
    <t>Bombetka koruzna 0,04 kg</t>
  </si>
  <si>
    <t>Bombetka krompirjeva 0,06-0,06 kg</t>
  </si>
  <si>
    <t xml:space="preserve">Bombetka ovsena 0,03--0,06 kg </t>
  </si>
  <si>
    <t>Bombetka pirina 0,06 kg</t>
  </si>
  <si>
    <t>Kajzerica 0,06 kg</t>
  </si>
  <si>
    <t>Krof 0,06-0,08 kg</t>
  </si>
  <si>
    <t xml:space="preserve">Kruh ajdov mešani </t>
  </si>
  <si>
    <t xml:space="preserve">Kruh ajdov z orehi </t>
  </si>
  <si>
    <t xml:space="preserve">Kruh pšenični beli </t>
  </si>
  <si>
    <t xml:space="preserve">Kruh pšenični črni </t>
  </si>
  <si>
    <t>Kruh francoz beli 0,03-0,4 kg</t>
  </si>
  <si>
    <t xml:space="preserve">Kruh graham </t>
  </si>
  <si>
    <t xml:space="preserve">Kruh koruzni mešani </t>
  </si>
  <si>
    <t xml:space="preserve">Kruh mlečni </t>
  </si>
  <si>
    <t xml:space="preserve">kruh ovseni mešani </t>
  </si>
  <si>
    <t>Kruh pirini mešani</t>
  </si>
  <si>
    <t>Kruh pšenični polbeli</t>
  </si>
  <si>
    <t xml:space="preserve">Kruh rženi </t>
  </si>
  <si>
    <t xml:space="preserve">Kruh rženi mešani </t>
  </si>
  <si>
    <t xml:space="preserve">Pletenka makova 0,06-0,08 kg </t>
  </si>
  <si>
    <t>Pletenica sezamova 0,06-0,08 kg</t>
  </si>
  <si>
    <t xml:space="preserve">Pletenica brez posipa 0,06-0,07 kg </t>
  </si>
  <si>
    <t xml:space="preserve">Rogljiček francoski 0,04-0,06 kg </t>
  </si>
  <si>
    <t>Rogljiček francoski z marmelado 0,06-0,08 kg</t>
  </si>
  <si>
    <t xml:space="preserve">Rogljičček kvašeni prazen 0,04 kg </t>
  </si>
  <si>
    <t>Rogljiček kvašen marmeladni 0,06 kg</t>
  </si>
  <si>
    <t xml:space="preserve">Štručka kornspitz 0,06 kg </t>
  </si>
  <si>
    <t>Štručka sirova 0,06 kg</t>
  </si>
  <si>
    <t xml:space="preserve">Žemlja bela 0,055-0,08 kg </t>
  </si>
  <si>
    <t xml:space="preserve">Žemlja bela 0,10 kg </t>
  </si>
  <si>
    <t xml:space="preserve">Žemlja bela 0,04 kg </t>
  </si>
  <si>
    <t>Žemlja črna 0,05-0,08 kg</t>
  </si>
  <si>
    <t xml:space="preserve">Žemlja koruzna 0,06 kg </t>
  </si>
  <si>
    <t>Bombetka hamburger 0,06 kg</t>
  </si>
  <si>
    <t xml:space="preserve">Žemlja graham ali z otrobi 0,055-0,06 kg </t>
  </si>
  <si>
    <t>Enota mere</t>
  </si>
  <si>
    <t>končna cena po enoti mere brez DDV</t>
  </si>
  <si>
    <t>Končna cena po enoti mere brez DDV</t>
  </si>
  <si>
    <t>Končna cena po enoti mere z DDV</t>
  </si>
  <si>
    <t xml:space="preserve">Skupna končna vrednost z DDV </t>
  </si>
  <si>
    <t>Stopnja DDV</t>
  </si>
  <si>
    <t>Skupna končna vrednost z DDV</t>
  </si>
  <si>
    <t>Ime izdelka in gramatura</t>
  </si>
  <si>
    <t xml:space="preserve">Shema kakovosti živila </t>
  </si>
  <si>
    <t>skupna končna vrednost z DDV</t>
  </si>
  <si>
    <t>končna cena na kos izdelka brez DDV</t>
  </si>
  <si>
    <t>končna cena po enoti mere z DDV</t>
  </si>
  <si>
    <t>Stoppnja ddv</t>
  </si>
  <si>
    <t xml:space="preserve">Alergeni v izdelku </t>
  </si>
  <si>
    <t>Stopnja ddv</t>
  </si>
  <si>
    <t>Hrenovke v naravnem ovoju (par 120g)</t>
  </si>
  <si>
    <t>Pečenica (par 140 g)</t>
  </si>
  <si>
    <t>Svinjska ribica (kare brez kosti-dolga hrbtna mišica)</t>
  </si>
  <si>
    <t xml:space="preserve">Piščančja bedra krača in stegno </t>
  </si>
  <si>
    <t xml:space="preserve">Piščančji ražnjiči </t>
  </si>
  <si>
    <t>Ajdova kaša 1kg</t>
  </si>
  <si>
    <t>Bučna semena buč golic pakirane 200g</t>
  </si>
  <si>
    <t xml:space="preserve">shema kakovosti živila </t>
  </si>
  <si>
    <t>Shema kakovosti živila</t>
  </si>
  <si>
    <t>Ime  izdelka in gramatura</t>
  </si>
  <si>
    <t>shema kakovosti  živila</t>
  </si>
  <si>
    <t>Alergeni v izdelku</t>
  </si>
  <si>
    <t>VELJAVNOST OD 1. 1 .2026 DO 31. 12. 2026</t>
  </si>
  <si>
    <r>
      <t xml:space="preserve">ZAHTEVE:
- Ponudnik mora ponuditi vse izdelke iz skupine.
- Vsi artikli morajo ustrezati določbam ustreznih uredb, zakonov in pravilnikov o kakovosti in varnosti živil objavljenih v Uradnem listu RS. 
- </t>
    </r>
    <r>
      <rPr>
        <b/>
        <sz val="11"/>
        <color theme="1"/>
        <rFont val="Calibri"/>
        <family val="2"/>
        <charset val="238"/>
        <scheme val="minor"/>
      </rPr>
      <t xml:space="preserve">Vsi eko oz. bio artikli morajo imeti veljaven eko oz. bio certifikat, s katerim se potrjuje skladnost pridelave, predelave, pakiranja, skladiščenja in transporta ekoloških pridelkov in živil z veljavnimi predpisi za ekološko kmetijstvo. </t>
    </r>
    <r>
      <rPr>
        <sz val="11"/>
        <color theme="1"/>
        <rFont val="Calibri"/>
        <family val="2"/>
        <charset val="238"/>
        <scheme val="minor"/>
      </rPr>
      <t xml:space="preserve">
- Vsi artikli morajo biti označeni z oznako za ekološko pridelano oz. predelano živilo. 
- Vsi artikli morajo biti opremljeni z deklaracijo in podatki za sledljivost v slovenskem jeziku. 
- Cene za vse artikle morajo biti izračunane na zahtevano mersko enoto. 
- V obrazec predračuna ni dovoljeno vnašati količinskih ali drugih sprememb. 
- Dostava dnevno na lokacijo Vrtca Jadvige Golež Maribor, Betnavska cesta 100, 2000 Maribor.
- Čas dostave: 5.30 - 7.00 zjutraj, če ne bo drugače dogovorjeno. Dostava izven dogovorjene ure in ob neopravljenem prevzemu se šteje za neizvedeno.
- Dobavitelj je dolžan sproti odvažati vso embalažo, tudi nepovratno (leseno in plastično). 
</t>
    </r>
  </si>
  <si>
    <t>Štručka sirova  0,035-0,04 kg</t>
  </si>
  <si>
    <t xml:space="preserve">Kruh mešani s semeni </t>
  </si>
  <si>
    <t>Tortelini sirovi</t>
  </si>
  <si>
    <t>Sok 100 % jabolčni 2 dcl</t>
  </si>
  <si>
    <t>Polenta rumena 450 g</t>
  </si>
  <si>
    <t>VELJAVNOST OD 1. 1. 2026 DO 31. 1. 2026</t>
  </si>
  <si>
    <t xml:space="preserve">        (veljavnost od 1.1.2026 do 31.1.2026)</t>
  </si>
  <si>
    <t>Sir tipa mozzarela kot bella pizza</t>
  </si>
  <si>
    <t xml:space="preserve">Jogurt naravni brez laktoze, 150-180 g </t>
  </si>
  <si>
    <t xml:space="preserve">Kislo mleko 3,2 % m.m. 180 g </t>
  </si>
  <si>
    <t xml:space="preserve">Opis blaga </t>
  </si>
  <si>
    <t xml:space="preserve">Eko mleko 3,2 % m.m. lonček 150 g </t>
  </si>
  <si>
    <t>Eko mleko vanilija 3,2 % m.m. 3 kg</t>
  </si>
  <si>
    <t>Eko mleko vanilija 3,2 % m.m., lonček 150 g</t>
  </si>
  <si>
    <t>Eko sir v slanici</t>
  </si>
  <si>
    <t>Eko mlečni smoothie sadni 3,2 - 3,5% mm, 150 g</t>
  </si>
  <si>
    <t xml:space="preserve">Shrema kakovosti živila </t>
  </si>
  <si>
    <t xml:space="preserve">končna cena po enoti mere z DD </t>
  </si>
  <si>
    <t xml:space="preserve">Ime izdeka in gramatura </t>
  </si>
  <si>
    <t xml:space="preserve">ZAHTEVA </t>
  </si>
  <si>
    <t xml:space="preserve">končna cena po enoti mere z DDV </t>
  </si>
  <si>
    <t xml:space="preserve">Enota mere </t>
  </si>
  <si>
    <t xml:space="preserve">Čaj melisa 1000 g v filter vrečicah </t>
  </si>
  <si>
    <t xml:space="preserve">Kava s sestavo vsaj 75  % sorte arabica in 25 % robusta </t>
  </si>
  <si>
    <t xml:space="preserve">Kis – jabolčni domači naravni iz neškropljenih starih sort kmečkih jabolk Simonič 1 l ali enakovredno </t>
  </si>
  <si>
    <t xml:space="preserve">Margarina veganska Extra Vital, Vitaquell (brez mleka in soje) ali enakovredno 250 g </t>
  </si>
  <si>
    <r>
      <rPr>
        <sz val="12"/>
        <rFont val="Times New Roman"/>
        <family val="1"/>
        <charset val="238"/>
      </rPr>
      <t>Kava žitna Proja, Divka,  Kneipp ali enakovredno 250-1000 g</t>
    </r>
    <r>
      <rPr>
        <sz val="12"/>
        <color rgb="FFFF0000"/>
        <rFont val="Times New Roman"/>
        <family val="1"/>
        <charset val="238"/>
      </rPr>
      <t xml:space="preserve"> </t>
    </r>
  </si>
  <si>
    <t>Atlantski losos file TRIM E sv. obrezan brez kosti in kože</t>
  </si>
  <si>
    <t>Kapski file brez kože IQF zm., 10% glazure, 60-120g</t>
  </si>
  <si>
    <t>Morska plošča platesa (Pleuronectes platessa), file brez kosti in kože, 80-160g, max. 20% ledu</t>
  </si>
  <si>
    <t>Novozelandski repak file brez kože zm., IQF, 80-120g, brez glazure</t>
  </si>
  <si>
    <t>Oslič argentinski file IQF 80-200 g</t>
  </si>
  <si>
    <t>Polenovka (trska) file 140-180g 10% glazure</t>
  </si>
  <si>
    <t>Saj (trska) file brez kože in kosti, 10% glazure, 100-140 g</t>
  </si>
  <si>
    <t>Tilapija file (pisan ostriž) IQF 80-160g, 30% glazure</t>
  </si>
  <si>
    <t xml:space="preserve">Tortelini špinačni </t>
  </si>
  <si>
    <t>Mlinci brez jajc</t>
  </si>
  <si>
    <t xml:space="preserve">Mlinci z jajci </t>
  </si>
  <si>
    <t>Polenta 5 kg</t>
  </si>
  <si>
    <t>Prosena kaša 1 kg</t>
  </si>
  <si>
    <t xml:space="preserve">Riž dolgozrnati parboiled vakuumsko pakiran 1 kg </t>
  </si>
  <si>
    <t>Riž okroglozrnati za mlečni riž 1 kg</t>
  </si>
  <si>
    <t>Riž dolgozrnat parboiled 10 kg</t>
  </si>
  <si>
    <t xml:space="preserve">Riž okroglozrnati 1 kg </t>
  </si>
  <si>
    <t xml:space="preserve">Riž basmati, 500 g </t>
  </si>
  <si>
    <t>Ribana kaša 3 kg</t>
  </si>
  <si>
    <t>Testenine špageti polnozrnati 500 g</t>
  </si>
  <si>
    <t>Testenine špageti jajčni 5 kg</t>
  </si>
  <si>
    <t>Testenine svedri jajčni 5 kg</t>
  </si>
  <si>
    <t xml:space="preserve">Testenine metuljčki durum, 400 g </t>
  </si>
  <si>
    <t>Testenine polžki jajčni 5kg</t>
  </si>
  <si>
    <t xml:space="preserve">Stopnja DDV  </t>
  </si>
  <si>
    <t>Sladoled mlečni čokolada brez soje kot sestavine, 1000 ml</t>
  </si>
  <si>
    <t>Sladoled mlečni gozdni sadeži brez soje kot sestavine, 1000 ml</t>
  </si>
  <si>
    <t>Sladoled lonček vanilija brez laktoze in soje kot sestavine - do 120ml</t>
  </si>
  <si>
    <t>Sladoled sadni desert brez mleka in soje kot sestavine 80-110 ml</t>
  </si>
  <si>
    <t>Sladoled mlečni trije okusi (jagoda, vanilija, čokolada) 1000 ml</t>
  </si>
  <si>
    <t>Sladoled mlečni trije okusi (jagoda, vanilija, čokolada) 2000 ml</t>
  </si>
  <si>
    <t>Sladoled mlečni vanilija brez soje kot sestavine, 1000 ml</t>
  </si>
  <si>
    <t>Sladoled mlečni vanilija brez soje kot sestavine, 2000 ml</t>
  </si>
  <si>
    <t>Sladoled gozdni sadeži brez soje kot sestavine, 2000 ml</t>
  </si>
  <si>
    <t xml:space="preserve"> cena na kos izdelka brez DDV</t>
  </si>
  <si>
    <t xml:space="preserve">KONČNA VREDNOST PONUDBE </t>
  </si>
  <si>
    <t xml:space="preserve">Skupna končna vrednost z ddv </t>
  </si>
  <si>
    <t>Skupna končna vrednost z ddv</t>
  </si>
  <si>
    <r>
      <rPr>
        <b/>
        <sz val="12"/>
        <color theme="1"/>
        <rFont val="Calibri"/>
        <family val="2"/>
        <charset val="238"/>
        <scheme val="minor"/>
      </rPr>
      <t>KONČNA VREDNOST PONUDBE</t>
    </r>
    <r>
      <rPr>
        <sz val="12"/>
        <color theme="1"/>
        <rFont val="Calibri"/>
        <family val="2"/>
        <charset val="238"/>
        <scheme val="minor"/>
      </rPr>
      <t xml:space="preserve"> </t>
    </r>
  </si>
  <si>
    <t>Jabolka integrirana različnih sort</t>
  </si>
  <si>
    <t>Eko kefir sadni, od 1,5 do 3,2% m.m.150g (iz kefirnega zrna)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</si>
  <si>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</si>
  <si>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</si>
  <si>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</si>
  <si>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</si>
  <si>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</si>
  <si>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</si>
  <si>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</si>
  <si>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</si>
  <si>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</si>
  <si>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</si>
  <si>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</si>
  <si>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</si>
  <si>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</si>
  <si>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</si>
  <si>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</si>
  <si>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</si>
  <si>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</si>
  <si>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</si>
  <si>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</si>
  <si>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</si>
  <si>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</si>
  <si>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</si>
  <si>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</si>
  <si>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</si>
  <si>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</si>
  <si>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</si>
  <si>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</si>
  <si>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</si>
  <si>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</si>
  <si>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</si>
  <si>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</si>
  <si>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</si>
  <si>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</si>
  <si>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</si>
  <si>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</si>
  <si>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</si>
  <si>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</si>
  <si>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</si>
  <si>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</si>
  <si>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</si>
  <si>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</si>
  <si>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</si>
  <si>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</si>
  <si>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</si>
  <si>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</si>
  <si>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</si>
  <si>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</si>
  <si>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</si>
  <si>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</si>
  <si>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</si>
  <si>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</si>
  <si>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</si>
  <si>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</si>
  <si>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</si>
  <si>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</si>
  <si>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</si>
  <si>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</si>
  <si>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</si>
  <si>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</si>
  <si>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</si>
  <si>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</si>
  <si>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</si>
  <si>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</si>
  <si>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</si>
  <si>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</si>
  <si>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</si>
  <si>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</si>
  <si>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</si>
  <si>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</si>
  <si>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</si>
  <si>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</si>
  <si>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</si>
  <si>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</si>
  <si>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Divji losos porcijski brez kože zm. IQF 100-160g 25 % glazure</t>
  </si>
  <si>
    <t>Smetana sladka za stepanje pstaerizirana 500g</t>
  </si>
  <si>
    <t xml:space="preserve">Eko bulgur 5kg </t>
  </si>
  <si>
    <r>
      <t xml:space="preserve">Ponudnik:                                                                                                               </t>
    </r>
    <r>
      <rPr>
        <sz val="14"/>
        <color theme="1"/>
        <rFont val="Times New Roman"/>
        <family val="1"/>
        <charset val="238"/>
      </rPr>
      <t xml:space="preserve">                                                                  </t>
    </r>
  </si>
  <si>
    <r>
      <t xml:space="preserve">Ponudnik:                                                                                                                        </t>
    </r>
    <r>
      <rPr>
        <sz val="14"/>
        <color theme="1"/>
        <rFont val="Times New Roman"/>
        <family val="1"/>
        <charset val="238"/>
      </rPr>
      <t xml:space="preserve">                                                                        </t>
    </r>
  </si>
  <si>
    <r>
      <t xml:space="preserve">Ponudnik:                                                        </t>
    </r>
    <r>
      <rPr>
        <sz val="14"/>
        <color theme="1"/>
        <rFont val="Times New Roman"/>
        <family val="1"/>
        <charset val="238"/>
      </rPr>
      <t xml:space="preserve">                                                               </t>
    </r>
  </si>
  <si>
    <r>
      <t xml:space="preserve">Ponudnik:                                               </t>
    </r>
    <r>
      <rPr>
        <sz val="14"/>
        <color theme="1"/>
        <rFont val="Times New Roman"/>
        <family val="1"/>
        <charset val="238"/>
      </rPr>
      <t xml:space="preserve">                                                                 </t>
    </r>
  </si>
  <si>
    <t xml:space="preserve">Ponudnik:                                                                        </t>
  </si>
  <si>
    <r>
      <t xml:space="preserve">Ponudnik:                                                                                                                        </t>
    </r>
    <r>
      <rPr>
        <sz val="14"/>
        <color theme="1"/>
        <rFont val="Times New Roman"/>
        <family val="1"/>
        <charset val="238"/>
      </rPr>
      <t xml:space="preserve">                                                                    </t>
    </r>
  </si>
  <si>
    <r>
      <t xml:space="preserve">Ponudnik:          </t>
    </r>
    <r>
      <rPr>
        <sz val="14"/>
        <color theme="1"/>
        <rFont val="Times New Roman"/>
        <family val="1"/>
        <charset val="238"/>
      </rPr>
      <t xml:space="preserve">                                                                </t>
    </r>
  </si>
  <si>
    <r>
      <t xml:space="preserve">Ponudnik:                              </t>
    </r>
    <r>
      <rPr>
        <sz val="14"/>
        <color theme="1"/>
        <rFont val="Times New Roman"/>
        <family val="1"/>
        <charset val="238"/>
      </rPr>
      <t xml:space="preserve">                                              </t>
    </r>
  </si>
  <si>
    <t xml:space="preserve">Ponudnik:                                                                     </t>
  </si>
  <si>
    <t xml:space="preserve">Ponudnik:                                                                                                                                                                               </t>
  </si>
  <si>
    <t xml:space="preserve">Ponudnik:                                                                                                                                                                                        </t>
  </si>
  <si>
    <t xml:space="preserve">Ponudnik: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</si>
</sst>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\ &quot;€&quot;"/>
    <numFmt numFmtId="165" formatCode="_-* #,##0.00\ &quot;SIT&quot;_-;\-* #,##0.00\ &quot;SIT&quot;_-;_-* &quot;-&quot;??\ &quot;SIT&quot;_-;_-@_-"/>
    <numFmt numFmtId="166" formatCode="#,##0.00\ &quot;€&quot;"/>
    <numFmt numFmtId="167" formatCode="#,##0.00\ _€"/>
  </numFmts>
  <fonts count="28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0" fillId="0" borderId="0"/>
    <xf numFmtId="165" fontId="8" fillId="0" borderId="0" applyFont="0" applyFill="0" applyBorder="0" applyAlignment="0" applyProtection="0"/>
    <xf numFmtId="0" fontId="19" fillId="0" borderId="0"/>
  </cellStyleXfs>
  <cellXfs count="178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1" fillId="0" borderId="2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6" fillId="0" borderId="0" xfId="0" applyFont="1"/>
    <xf numFmtId="0" fontId="4" fillId="0" borderId="0" xfId="0" applyFont="1"/>
    <xf numFmtId="14" fontId="0" fillId="0" borderId="0" xfId="0" applyNumberFormat="1"/>
    <xf numFmtId="0" fontId="7" fillId="0" borderId="0" xfId="0" applyFont="1"/>
    <xf numFmtId="0" fontId="1" fillId="0" borderId="15" xfId="0" applyFont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164" fontId="5" fillId="0" borderId="15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/>
    <xf numFmtId="0" fontId="1" fillId="0" borderId="2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164" fontId="5" fillId="0" borderId="15" xfId="0" applyNumberFormat="1" applyFont="1" applyBorder="1" applyAlignment="1">
      <alignment horizontal="right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left" vertical="center" wrapText="1" inden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right" vertical="center" wrapText="1"/>
    </xf>
    <xf numFmtId="164" fontId="5" fillId="3" borderId="4" xfId="0" applyNumberFormat="1" applyFont="1" applyFill="1" applyBorder="1" applyAlignment="1">
      <alignment horizontal="righ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right" vertical="center" wrapText="1"/>
    </xf>
    <xf numFmtId="164" fontId="5" fillId="4" borderId="4" xfId="0" applyNumberFormat="1" applyFont="1" applyFill="1" applyBorder="1" applyAlignment="1">
      <alignment horizontal="right" vertical="center" wrapText="1"/>
    </xf>
    <xf numFmtId="0" fontId="0" fillId="0" borderId="0" xfId="0"/>
    <xf numFmtId="0" fontId="0" fillId="0" borderId="0" xfId="0"/>
    <xf numFmtId="0" fontId="0" fillId="0" borderId="0" xfId="0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/>
    <xf numFmtId="0" fontId="11" fillId="0" borderId="0" xfId="0" applyFont="1"/>
    <xf numFmtId="0" fontId="12" fillId="0" borderId="0" xfId="0" applyFont="1"/>
    <xf numFmtId="0" fontId="0" fillId="0" borderId="0" xfId="0" applyFont="1"/>
    <xf numFmtId="0" fontId="13" fillId="0" borderId="0" xfId="0" applyFont="1" applyAlignment="1">
      <alignment horizontal="center"/>
    </xf>
    <xf numFmtId="0" fontId="13" fillId="3" borderId="14" xfId="0" applyFont="1" applyFill="1" applyBorder="1" applyAlignment="1">
      <alignment horizontal="center"/>
    </xf>
    <xf numFmtId="0" fontId="13" fillId="3" borderId="14" xfId="0" applyFont="1" applyFill="1" applyBorder="1"/>
    <xf numFmtId="2" fontId="13" fillId="3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/>
    <xf numFmtId="0" fontId="11" fillId="0" borderId="0" xfId="0" applyFont="1"/>
    <xf numFmtId="0" fontId="12" fillId="0" borderId="0" xfId="0" applyFont="1"/>
    <xf numFmtId="0" fontId="18" fillId="0" borderId="4" xfId="0" applyFont="1" applyBorder="1" applyAlignment="1">
      <alignment horizontal="center" vertical="center" wrapText="1"/>
    </xf>
    <xf numFmtId="0" fontId="0" fillId="0" borderId="0" xfId="0" applyFont="1"/>
    <xf numFmtId="0" fontId="0" fillId="0" borderId="14" xfId="0" applyBorder="1"/>
    <xf numFmtId="2" fontId="18" fillId="0" borderId="4" xfId="0" applyNumberFormat="1" applyFont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 indent="2"/>
    </xf>
    <xf numFmtId="0" fontId="1" fillId="4" borderId="4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right" vertical="center" wrapText="1"/>
    </xf>
    <xf numFmtId="164" fontId="5" fillId="4" borderId="5" xfId="0" applyNumberFormat="1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164" fontId="21" fillId="0" borderId="4" xfId="0" applyNumberFormat="1" applyFont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9" fillId="3" borderId="17" xfId="0" applyFont="1" applyFill="1" applyBorder="1" applyAlignment="1">
      <alignment wrapText="1"/>
    </xf>
    <xf numFmtId="0" fontId="23" fillId="0" borderId="4" xfId="0" applyFont="1" applyBorder="1" applyAlignment="1">
      <alignment vertical="center" wrapText="1"/>
    </xf>
    <xf numFmtId="0" fontId="23" fillId="0" borderId="4" xfId="0" applyFont="1" applyBorder="1" applyAlignment="1">
      <alignment horizontal="right" vertical="center" wrapText="1"/>
    </xf>
    <xf numFmtId="0" fontId="23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8" fillId="3" borderId="14" xfId="0" applyFont="1" applyFill="1" applyBorder="1"/>
    <xf numFmtId="0" fontId="1" fillId="5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vertical="center" wrapText="1"/>
    </xf>
    <xf numFmtId="0" fontId="23" fillId="5" borderId="2" xfId="0" applyFont="1" applyFill="1" applyBorder="1" applyAlignment="1">
      <alignment vertical="center" wrapText="1"/>
    </xf>
    <xf numFmtId="0" fontId="22" fillId="5" borderId="2" xfId="0" applyFont="1" applyFill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18" fillId="6" borderId="23" xfId="0" applyFont="1" applyFill="1" applyBorder="1" applyAlignment="1">
      <alignment horizontal="left" vertical="top" wrapText="1"/>
    </xf>
    <xf numFmtId="0" fontId="23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0" fillId="7" borderId="0" xfId="0" applyFill="1"/>
    <xf numFmtId="0" fontId="11" fillId="2" borderId="0" xfId="0" applyFont="1" applyFill="1"/>
    <xf numFmtId="0" fontId="0" fillId="2" borderId="0" xfId="0" applyFill="1"/>
    <xf numFmtId="0" fontId="7" fillId="2" borderId="0" xfId="0" applyFont="1" applyFill="1"/>
    <xf numFmtId="0" fontId="0" fillId="2" borderId="10" xfId="0" applyFill="1" applyBorder="1"/>
    <xf numFmtId="0" fontId="0" fillId="5" borderId="0" xfId="0" applyFill="1"/>
    <xf numFmtId="0" fontId="26" fillId="2" borderId="0" xfId="0" applyFont="1" applyFill="1"/>
    <xf numFmtId="0" fontId="27" fillId="2" borderId="0" xfId="0" applyFont="1" applyFill="1"/>
    <xf numFmtId="166" fontId="0" fillId="7" borderId="0" xfId="0" applyNumberFormat="1" applyFill="1"/>
    <xf numFmtId="166" fontId="5" fillId="0" borderId="4" xfId="0" applyNumberFormat="1" applyFont="1" applyBorder="1" applyAlignment="1">
      <alignment horizontal="right" vertical="center" wrapText="1"/>
    </xf>
    <xf numFmtId="166" fontId="5" fillId="4" borderId="5" xfId="0" applyNumberFormat="1" applyFont="1" applyFill="1" applyBorder="1" applyAlignment="1">
      <alignment horizontal="right" vertical="center" wrapText="1"/>
    </xf>
    <xf numFmtId="167" fontId="5" fillId="0" borderId="4" xfId="0" applyNumberFormat="1" applyFont="1" applyBorder="1" applyAlignment="1">
      <alignment horizontal="center" vertical="center" wrapText="1"/>
    </xf>
    <xf numFmtId="167" fontId="0" fillId="7" borderId="0" xfId="0" applyNumberFormat="1" applyFill="1"/>
    <xf numFmtId="166" fontId="5" fillId="0" borderId="15" xfId="0" applyNumberFormat="1" applyFont="1" applyBorder="1" applyAlignment="1">
      <alignment horizontal="right" vertical="center" wrapText="1"/>
    </xf>
    <xf numFmtId="166" fontId="0" fillId="0" borderId="14" xfId="0" applyNumberFormat="1" applyBorder="1"/>
    <xf numFmtId="166" fontId="3" fillId="5" borderId="4" xfId="0" applyNumberFormat="1" applyFont="1" applyFill="1" applyBorder="1" applyAlignment="1">
      <alignment horizontal="center" vertical="center" wrapText="1"/>
    </xf>
    <xf numFmtId="166" fontId="1" fillId="5" borderId="4" xfId="0" applyNumberFormat="1" applyFont="1" applyFill="1" applyBorder="1" applyAlignment="1">
      <alignment horizontal="center" vertical="center" wrapText="1"/>
    </xf>
    <xf numFmtId="166" fontId="13" fillId="3" borderId="4" xfId="0" applyNumberFormat="1" applyFont="1" applyFill="1" applyBorder="1" applyAlignment="1">
      <alignment horizontal="center" vertical="center" wrapText="1"/>
    </xf>
    <xf numFmtId="166" fontId="5" fillId="3" borderId="4" xfId="0" applyNumberFormat="1" applyFont="1" applyFill="1" applyBorder="1" applyAlignment="1">
      <alignment horizontal="right" vertical="center" wrapText="1"/>
    </xf>
    <xf numFmtId="166" fontId="1" fillId="3" borderId="4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right" vertical="center" wrapText="1"/>
    </xf>
    <xf numFmtId="0" fontId="18" fillId="0" borderId="2" xfId="0" applyFont="1" applyBorder="1" applyAlignment="1">
      <alignment vertical="center"/>
    </xf>
    <xf numFmtId="0" fontId="1" fillId="5" borderId="2" xfId="0" applyFont="1" applyFill="1" applyBorder="1" applyAlignment="1">
      <alignment horizontal="left" vertical="center" wrapText="1" indent="1"/>
    </xf>
    <xf numFmtId="164" fontId="5" fillId="5" borderId="4" xfId="0" applyNumberFormat="1" applyFont="1" applyFill="1" applyBorder="1" applyAlignment="1">
      <alignment horizontal="right" vertical="center" wrapText="1"/>
    </xf>
    <xf numFmtId="164" fontId="5" fillId="5" borderId="4" xfId="0" applyNumberFormat="1" applyFont="1" applyFill="1" applyBorder="1" applyAlignment="1">
      <alignment horizontal="center" vertical="center" wrapText="1"/>
    </xf>
    <xf numFmtId="166" fontId="5" fillId="5" borderId="4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164" fontId="5" fillId="5" borderId="15" xfId="0" applyNumberFormat="1" applyFont="1" applyFill="1" applyBorder="1" applyAlignment="1">
      <alignment horizontal="right" vertical="center" wrapText="1"/>
    </xf>
    <xf numFmtId="166" fontId="5" fillId="5" borderId="15" xfId="0" applyNumberFormat="1" applyFont="1" applyFill="1" applyBorder="1" applyAlignment="1">
      <alignment horizontal="right" vertical="center" wrapText="1"/>
    </xf>
    <xf numFmtId="164" fontId="5" fillId="5" borderId="15" xfId="0" applyNumberFormat="1" applyFont="1" applyFill="1" applyBorder="1" applyAlignment="1">
      <alignment horizontal="center" vertical="center" wrapText="1"/>
    </xf>
    <xf numFmtId="166" fontId="5" fillId="5" borderId="15" xfId="0" applyNumberFormat="1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left" wrapText="1"/>
    </xf>
    <xf numFmtId="167" fontId="24" fillId="5" borderId="4" xfId="0" applyNumberFormat="1" applyFont="1" applyFill="1" applyBorder="1" applyAlignment="1">
      <alignment horizontal="left" wrapText="1"/>
    </xf>
    <xf numFmtId="164" fontId="5" fillId="5" borderId="4" xfId="0" applyNumberFormat="1" applyFont="1" applyFill="1" applyBorder="1" applyAlignment="1">
      <alignment horizontal="left" wrapText="1"/>
    </xf>
    <xf numFmtId="167" fontId="5" fillId="5" borderId="4" xfId="0" applyNumberFormat="1" applyFont="1" applyFill="1" applyBorder="1" applyAlignment="1">
      <alignment horizontal="center" vertical="center" wrapText="1"/>
    </xf>
    <xf numFmtId="167" fontId="5" fillId="5" borderId="4" xfId="0" applyNumberFormat="1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164" fontId="1" fillId="2" borderId="12" xfId="0" applyNumberFormat="1" applyFont="1" applyFill="1" applyBorder="1" applyAlignment="1">
      <alignment horizontal="right" vertical="center" wrapText="1"/>
    </xf>
    <xf numFmtId="164" fontId="1" fillId="2" borderId="13" xfId="0" applyNumberFormat="1" applyFont="1" applyFill="1" applyBorder="1" applyAlignment="1">
      <alignment horizontal="right" vertical="center" wrapText="1"/>
    </xf>
    <xf numFmtId="166" fontId="1" fillId="7" borderId="12" xfId="0" applyNumberFormat="1" applyFont="1" applyFill="1" applyBorder="1" applyAlignment="1">
      <alignment horizontal="right" vertical="center" wrapText="1"/>
    </xf>
    <xf numFmtId="166" fontId="1" fillId="7" borderId="13" xfId="0" applyNumberFormat="1" applyFont="1" applyFill="1" applyBorder="1" applyAlignment="1">
      <alignment horizontal="right" vertical="center" wrapText="1"/>
    </xf>
    <xf numFmtId="166" fontId="1" fillId="7" borderId="16" xfId="0" applyNumberFormat="1" applyFont="1" applyFill="1" applyBorder="1" applyAlignment="1">
      <alignment horizontal="center" vertical="center" wrapText="1"/>
    </xf>
    <xf numFmtId="166" fontId="1" fillId="7" borderId="13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0" fontId="7" fillId="2" borderId="0" xfId="0" applyFont="1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9" fillId="2" borderId="20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17" fillId="2" borderId="19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7" fillId="2" borderId="0" xfId="0" applyFont="1" applyFill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</cellXfs>
  <cellStyles count="4">
    <cellStyle name="Excel Built-in Normal" xfId="1" xr:uid="{00000000-0005-0000-0000-000000000000}"/>
    <cellStyle name="Navadno" xfId="0" builtinId="0"/>
    <cellStyle name="Normal 2 2" xfId="3" xr:uid="{00000000-0005-0000-0000-000002000000}"/>
    <cellStyle name="Valuta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123824</xdr:colOff>
      <xdr:row>149</xdr:row>
      <xdr:rowOff>28575</xdr:rowOff>
    </xdr:from>
    <xdr:to>
      <xdr:col>8</xdr:col>
      <xdr:colOff>828674</xdr:colOff>
      <xdr:row>166</xdr:row>
      <xdr:rowOff>161925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4" y="36080700"/>
          <a:ext cx="8982075" cy="3371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ZAHTEVE: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sl-SI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Ponudnik mora ponuditi vse artikle iz skupine, razen sezonskega sadja</a:t>
          </a:r>
          <a:r>
            <a:rPr lang="sl-SI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zelenjave, ki imata okvirno letno količinsko vrednost za izračun 0 in ju ponudi v času 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sezone.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ustrezati določbam ustreznih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uredb, zakonov in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pravilnikov o kakovosti in varnosti živil objavljenih v Uradnem listu R.S.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biti sveži, primerne zrelosti, pravilne oblike, nepoškodovani, brez tujega vonja in okusa ter morajo biti vsaj II. kakovostnega razreda.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biti opremljeni z deklaracijo in podatki za sledljivost v slovenskem jeziku.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Artikli ne smejo vsebovati GSO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 biti pridelani s pomočjo genske tehnologije.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Cene za vse artikle morajo biti izračunane na zahtevano mersko enoto.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 obrazec predračuna ni dovoljeno vnašati količinskih ali drugih sprememb.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 sz="1100" b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sl-SI" sz="1100" b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Pri živilu,</a:t>
          </a:r>
          <a:r>
            <a:rPr lang="sl-SI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ki ima okvirno letno količino 0, je ponudnik kljub temu dolžan ponuditi ceno, v kolikor živilo lahko zagotavlja. </a:t>
          </a:r>
          <a:endParaRPr lang="sl-SI">
            <a:solidFill>
              <a:srgbClr val="FF0000"/>
            </a:solidFill>
            <a:effectLst/>
          </a:endParaRP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Dostava dnevno na lokacijo Vrtca Jadvige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Golež Maribor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Betnavska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cesta 100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2000 Maribor.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Čas dostave: 5.30 - 7.00 zjutraj, če ne bo drugače dogovorjeno.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Dostava izven dogovorjene ure in ob neopravljenem prevzemu se šteje za neizvedeno.</a:t>
          </a: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Dobavitelj je dolžan sproti odvažati vso embalažo, tudi nepovratno (leseno in plastično).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endParaRPr lang="sl-SI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Datum: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                  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Žig in podpis ponudnika  ponudnika: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endParaRPr lang="sl-SI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27</xdr:row>
      <xdr:rowOff>9525</xdr:rowOff>
    </xdr:from>
    <xdr:to>
      <xdr:col>8</xdr:col>
      <xdr:colOff>0</xdr:colOff>
      <xdr:row>44</xdr:row>
      <xdr:rowOff>76200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23825" y="6391275"/>
          <a:ext cx="6686550" cy="3324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ZAHTEVE: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ustrezati določbam ustreznih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uredb, zakonov in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pravilnikov o kakovosti in varnosti živil objavljenih v Uradnem listu RS.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Vsa</a:t>
          </a:r>
          <a:r>
            <a:rPr lang="sl-S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jabolka morajo biti pridelana v skladu z določbami pravilnikov in tehnološkimi navodili za </a:t>
          </a:r>
          <a:r>
            <a:rPr lang="sl-SI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INTEGRIRANO PRIDELAVO</a:t>
          </a:r>
          <a:r>
            <a:rPr lang="sl-S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kar ponudnik izkazuje z </a:t>
          </a:r>
          <a:r>
            <a:rPr lang="sl-SI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ustreznim certifikatom.</a:t>
          </a:r>
        </a:p>
        <a:p>
          <a:r>
            <a:rPr lang="sl-S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biti sveži, primerne zrelosti, pravilne oblike, nepoškodovani, brez tujega vonja in okusa ter morajo biti vsaj II. kakovostnega razreda.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biti opremljeni z deklaracijo in podatki za sledljivost v slovenskem jeziku.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Artikli ne smejo vsebovati GSO, umetnih sladil in ojačevalcev okusa.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Cene za vse artikle morajo biti izračunane na zahtevano mersko enoto.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 obrazec predračuna ni dovoljeno vnašati količinskih ali drugih sprememb.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Dostava dnevno na lokacijo Vrtca Jadvige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Golež Maribor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Betnavska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cesta 100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2000 Maribor.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Čas dostave: 5.30 - 7.00 zjutraj, če ne bo drugače dogovorjeno.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Dostava izven dogovorjene ure in ob neopravljenem prevzemu se šteje za neizvedeno.</a:t>
          </a: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Dobavitelj je dolžan sproti odvažati vso embalažo, tudi nepovratno (leseno in plastično).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Datum:</a:t>
          </a:r>
          <a:r>
            <a:rPr lang="sl-SI"/>
            <a:t>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Žig in podpis ponudnika:</a:t>
          </a:r>
          <a:r>
            <a:rPr lang="sl-SI"/>
            <a:t> </a:t>
          </a:r>
          <a:endParaRPr lang="sl-SI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68</xdr:row>
      <xdr:rowOff>0</xdr:rowOff>
    </xdr:from>
    <xdr:to>
      <xdr:col>10</xdr:col>
      <xdr:colOff>533400</xdr:colOff>
      <xdr:row>86</xdr:row>
      <xdr:rowOff>19050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457200" y="14725650"/>
          <a:ext cx="11658600" cy="3448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ZAHTEVE: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ponuditi vse artikle iz skupine.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ustrezati določbam ustreznih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uredb, zakonov in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pravilnikov o kakovosti in varnosti živil objavljenih v Uradnem listu RS.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sl-SI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 ceno mora biti vštet želen razrez</a:t>
          </a:r>
          <a:r>
            <a:rPr lang="sl-SI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kruha in po potrebi pekovskega peciva (kocke, preprez pekovskega peciva...). </a:t>
          </a:r>
          <a:r>
            <a:rPr lang="sl-SI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Kruh mora biti narezan na kose, debelina rezine je lahko maksimalno 15 mm.</a:t>
          </a:r>
        </a:p>
        <a:p>
          <a:r>
            <a:rPr lang="sl-S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Posamezna štruca ali hleb mora biti pakiran v PVC termo krčljivo folijo.</a:t>
          </a:r>
        </a:p>
        <a:p>
          <a:r>
            <a:rPr lang="sl-S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-Kruh in pekovsko pecivo brez aditivov morajo imeti za najmanj 25% zmanjšano količino soli, glede na običajno recepturo.</a:t>
          </a:r>
        </a:p>
        <a:p>
          <a:r>
            <a:rPr lang="sl-S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-Pekovsko pecivo mora po teži ustrezati zahtevanemu razponu, sicer lahko od določne teže odstopa do </a:t>
          </a:r>
          <a:r>
            <a:rPr lang="sl-SI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25 %.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biti opremljeni z deklaracijo in podatki za sledljivost v slovenskem jeziku.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Sheme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kakovosti so:  ekološki pridelki in živila, zaščitena označba porekla, zaščitena geografska označba in zajamčena tradicionalna posebnost, integrirana pridelava, višja kakovost in izbrana kakovost.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Artikli ne smejo vsebovati GSO, umetnih sladil in ojačevalcev okusa.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Cene za vse artikle morajo biti izračunane na zahtevano mersko enoto.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 obrazec predračuna ni dovoljeno vnašati količinskih ali drugih sprememb.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Dostava dnevno na lokacijo Vrtca Jadvige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Golež Maribor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Betnavska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cesta 100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2000 Maribor.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Čas dostave: 5.30 - 7.00 zjutraj, če ne bo drugače dogovorjeno.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Dostava izven dogovorjene ure in ob neopravljenem prevzemu se šteje za neizvedeno.</a:t>
          </a: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Dobavitelj je dolžan sproti odvažati vso embalažo, tudi nepovratno (leseno in plastično).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Datum: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Žig in podpis ponudnika: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endParaRPr lang="sl-SI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81</xdr:row>
      <xdr:rowOff>0</xdr:rowOff>
    </xdr:from>
    <xdr:to>
      <xdr:col>9</xdr:col>
      <xdr:colOff>0</xdr:colOff>
      <xdr:row>97</xdr:row>
      <xdr:rowOff>47625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609600" y="18145125"/>
          <a:ext cx="10153650" cy="3095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ZAHTEVE: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ponuditi vse izdelke iz skupine.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ustrezati določbam ustreznih uredb, zakonov in pravilnikov o kakovosti in varnosti živil objavljenih v Uradnem listu RS.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Artikli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ne smejo vsebovati GSO, umetnih sladil in ojačevalcev okusa.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biti opremljeni z deklaracijo in podatki za sledljivost v slovenskem jeziku.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Sheme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kakovosti so:  ekološki pridelki in živila, zaščitena označba porekla, zaščitena geografska označba in zajamčena tradicionalna posebnost, integrirana pridelava, višja kakovost in izbrana kakovost.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Cene za vse artikle morajo biti izračunane na zahtevano mersko enoto.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 obrazec predračuna ni dovoljeno vnašati količinskih ali drugih sprememb.</a:t>
          </a:r>
        </a:p>
        <a:p>
          <a:r>
            <a:rPr lang="sl-SI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 dobavi posameznega živila sme biti rok uporabnosti le-tega iztečen največ do 1/3 njegovega celotnega roka uporabnosti. </a:t>
          </a: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Dostava dnevno na lokacijo Vrtca Jadvige Golež Maribor, Betnavska cesta 100, 2000 Maribor.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Čas dostave: 5.30 - 7.00 zjutraj, če ne bo drugače dogovorjeno. Dostava izven dogovorjene ure in ob neopravljenem prevzemu se šteje za neizvedeno.</a:t>
          </a: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Dobavitelj je dolžan sproti odvažati vso embalažo, tudi nepovratno (leseno in plastično). </a:t>
          </a:r>
          <a:endParaRPr lang="sl-SI">
            <a:effectLst/>
          </a:endParaRP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Datum:</a:t>
          </a:r>
          <a:r>
            <a:rPr lang="sl-SI"/>
            <a:t>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Žig in podpis ponudnika:</a:t>
          </a:r>
          <a:r>
            <a:rPr lang="sl-SI"/>
            <a:t> </a:t>
          </a:r>
          <a:endParaRPr lang="sl-SI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34</xdr:row>
      <xdr:rowOff>9524</xdr:rowOff>
    </xdr:from>
    <xdr:to>
      <xdr:col>12</xdr:col>
      <xdr:colOff>95250</xdr:colOff>
      <xdr:row>50</xdr:row>
      <xdr:rowOff>57149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09600" y="9439274"/>
          <a:ext cx="10753725" cy="3095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ZAHTEVE: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ponuditi vse izdelke iz skupine.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ustrezati določbam ustreznih uredb, zakonov in pravilnikov o kakovosti in varnosti živil objavljenih v Uradnem listu RS.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Artikli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ne smejo vsebovati GSO, umetnih sladil in ojačevalcev okusa.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biti opremljeni z deklaracijo in podatki za sledljivost v slovenskem jeziku.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Sheme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kakovosti so:  ekološki pridelki in živila, zaščitena označba porekla, zaščitena geografska označba in zajamčena tradicionalna posebnost, integrirana pridelava, višja kakovost in izbrana kakovost.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Cene za vse artikle morajo biti izračunane na zahtevano mersko enoto.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 obrazec predračuna ni dovoljeno vnašati količinskih ali drugih sprememb. </a:t>
          </a: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Dostava dnevno na lokacijo Vrtca Jadvige Golež Maribor, Betnavska cesta 100, 2000 Maribor.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Čas dostave: 5.30 - 7.00 zjutraj, če ne bo drugače dogovorjeno. Dostava izven dogovorjene ure in ob neopravljenem prevzemu se šteje za neizvedeno.</a:t>
          </a: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Dobavitelj je dolžan sproti odvažati vso embalažo, tudi nepovratno (leseno in plastično). </a:t>
          </a:r>
          <a:endParaRPr lang="sl-SI">
            <a:effectLst/>
          </a:endParaRPr>
        </a:p>
        <a:p>
          <a:endParaRPr lang="sl-SI" sz="1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Datum:</a:t>
          </a:r>
          <a:r>
            <a:rPr lang="sl-SI"/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Žig in podpis ponudnika:</a:t>
          </a:r>
          <a:r>
            <a:rPr lang="sl-SI"/>
            <a:t> </a:t>
          </a:r>
          <a:endParaRPr lang="sl-SI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55</xdr:row>
      <xdr:rowOff>9526</xdr:rowOff>
    </xdr:from>
    <xdr:to>
      <xdr:col>7</xdr:col>
      <xdr:colOff>419100</xdr:colOff>
      <xdr:row>73</xdr:row>
      <xdr:rowOff>123826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609600" y="12258676"/>
          <a:ext cx="8486775" cy="3543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ZAHTEVE: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ponuditi vse artikle iz skupine.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ustrezati določbam ustreznih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uredb, zakonov in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pravilnikov o kakovosti in varnosti živil objavljenih v Uradnem listu RS.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biti opremljeni z deklaracijo in podatki za sledljivost v slovenskem jeziku.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sl-SI" sz="1100" b="1" i="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 ceni mora biti vštet želen razrez mesa (zrezki, kocke, trakci, mletje, rezine,...),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brez vidne maščobe in vezivnega tkiva.</a:t>
          </a:r>
          <a:r>
            <a:rPr lang="sl-SI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eso mora biti sveže, ohlajeno, zamrznjeno ali odmrznjeno meso bo naročnik zavrnil.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Artikli ne smejo vsebovati GSO, umetnih sladil in ojačevalcev okusa,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soje, jajc, glutena, mleka, okus mesnih izdelkov mora biti prilagojen starosti otrok (manj slani, mastni, začinjeni).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Cene za vse artikle morajo biti izračunane na zahtevano mersko enoto.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 obrazec predračuna ni dovoljeno vnašati količinskih ali drugih sprememb.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Dostava dnevno na lokacijo Vrtca Jadvige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Golež Maribor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Betnavska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cesta 100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2000 Maribor.</a:t>
          </a: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Čas dostave: 5.30 - 7.00 zjutraj, če ne bo drugače dogovorjeno.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Dostava izven dogovorjene ure in ob neopravljenem prevzemu se šteje za neizvedeno.</a:t>
          </a: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Dobavitelj je dolžan sproti odvažati vso embalažo, tudi nepovratno (leseno in plastično).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endParaRPr lang="sl-SI">
            <a:effectLst/>
          </a:endParaRP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Datum:</a:t>
          </a:r>
          <a:r>
            <a:rPr lang="sl-SI"/>
            <a:t>                                                                                                                                                                                                          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Žig in podpis ponudnika:</a:t>
          </a:r>
          <a:r>
            <a:rPr lang="sl-SI"/>
            <a:t> </a:t>
          </a:r>
          <a:endParaRPr lang="sl-SI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42</xdr:row>
      <xdr:rowOff>0</xdr:rowOff>
    </xdr:from>
    <xdr:to>
      <xdr:col>8</xdr:col>
      <xdr:colOff>409575</xdr:colOff>
      <xdr:row>60</xdr:row>
      <xdr:rowOff>66675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609600" y="10306050"/>
          <a:ext cx="8420100" cy="3495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ZAHTEVE: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ponuditi vse artikle iz skupine.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ustrezati določbam ustreznih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uredb, zakonov in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pravilnikov o kakovosti in varnosti živil objavljenih v Uradnem listu RS.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biti opremljeni z deklaracijo in podatki za sledljivost v slovenskem jeziku.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sl-SI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 ceni mora biti vštet želen razrez mesa (zrezki, kocke, trakci, mletje, rezine,...), 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brez vidne maščobe in vezivnega tkiva</a:t>
          </a:r>
          <a:r>
            <a:rPr lang="sl-S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M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eso mora biti sveže, ohlajeno, zamrznjeno ali odmrznjeno meso bo naročnik zavrnil.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Artikli ne smejo vsebovati GSO, umetnih sladil in ojačevalcev okusa,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soje, jajc, glutena, mleka, okus mesnih izdelkov mora biti prilagojen starosti otrok (manj slani, mastni, začinjeni).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-Vsi mesni izdelki morajo imeti rok uporabe</a:t>
          </a:r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vsaj še polovico celotnega roka, sicer jih naročnik ne bo sprejel.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Cene za vse artikle morajo biti izračunane na zahtevano mersko enoto.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 obrazec predračuna ni dovoljeno vnašati količinskih ali drugih sprememb.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Dostava dnevno na lokacijo Vrtca Jadvige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Golež Maribor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Betnavska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cesta 100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2000 Maribor.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Čas dostave: 5.30 - 7.00 zjutraj, če ne bo drugače dogovorjeno.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Dostava izven dogovorjene ure in ob neopravljenem prevzemu se šteje za neizvedeno.</a:t>
          </a: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Dobavitelj je dolžan sproti odvažati vso embalažo, tudi nepovratno (leseno in plastično).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Datum: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                     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Žig in podpis ponudnika: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endParaRPr lang="sl-SI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110</xdr:row>
      <xdr:rowOff>0</xdr:rowOff>
    </xdr:from>
    <xdr:to>
      <xdr:col>9</xdr:col>
      <xdr:colOff>504825</xdr:colOff>
      <xdr:row>129</xdr:row>
      <xdr:rowOff>152400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609600" y="23983950"/>
          <a:ext cx="10477500" cy="3771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ZAHTEVE: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ponuditi vse izdelke iz skupine.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ustrezati določbam ustreznih uredb, zakonov in pravilnikov o kakovosti in varnosti živil objavljenih v Uradnem listu RS.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eko artikli morajo imeti veljaven eko oz. bio certifikat, s katerim se potrjuje skladnost pridelave, predelave, pakiranja, skladiščenja in transporta ekoloških pridelkov in živil z veljavnimi predpisi za ekološko kmetijstvo.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biti označeni z oznako za ekološko pridelano oz. predelano živilo.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biti opremljeni z deklaracijo in podatki za sledljivost v slovenskem jeziku.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Sheme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kakovosti so:  ekološki pridelki in živila, zaščitena označba porekla, zaščitena geografska označba in zajamčena tradicionalna posebnost, integrirana pridelava, višja kakovost in izbrana kakovost.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Cene za vse artikle morajo biti izračunane na zahtevano mersko enoto.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 obrazec predračuna ni dovoljeno vnašati količinskih ali drugih sprememb. </a:t>
          </a: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Dostava dnevno na lokacijo Vrtca Jadvige Golež Maribor, Betnavska cesta 100, 2000 Maribor.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Čas dostave: 5.30 - 7.00 zjutraj, če ne bo drugače dogovorjeno. Dostava izven dogovorjene ure in ob neopravljenem prevzemu se šteje za neizvedeno.</a:t>
          </a: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Dobavitelj je dolžan sproti odvažati vso embalažo, tudi nepovratno (leseno in plastično). </a:t>
          </a:r>
        </a:p>
        <a:p>
          <a:endParaRPr lang="sl-SI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l-SI">
            <a:effectLst/>
          </a:endParaRP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Datum:</a:t>
          </a:r>
          <a:r>
            <a:rPr lang="sl-SI"/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Žig in podpis ponudnika:</a:t>
          </a:r>
          <a:r>
            <a:rPr lang="sl-SI"/>
            <a:t> </a:t>
          </a:r>
          <a:endParaRPr lang="sl-SI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70</xdr:row>
      <xdr:rowOff>19049</xdr:rowOff>
    </xdr:from>
    <xdr:to>
      <xdr:col>7</xdr:col>
      <xdr:colOff>1019175</xdr:colOff>
      <xdr:row>90</xdr:row>
      <xdr:rowOff>76200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609600" y="15611474"/>
          <a:ext cx="9001125" cy="38671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ZAHTEVE: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ponuditi vse izdelke iz skupine.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ustrezati določbam ustreznih uredb, zakonov in pravilnikov o kakovosti in varnosti živil objavljenih v Uradnem listu RS.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Artikli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ne smejo vsebovati GSO, umetnih sladil in ojačevalcev okusa.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biti opremljeni z deklaracijo in podatki za sledljivost v slovenskem jeziku.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Sheme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kakovosti so:  ekološki pridelki in živila, zaščitena označba porekla, zaščitena geografska označna in zajamčena tradicionalna posebnost, integrirana pridelava, višja kakovost in izbrana kakovost.</a:t>
          </a: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Cene za vse artikle morajo biti izračunane na zahtevano mersko enoto.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 obrazec predračuna ni dovoljeno vnašati količinskih ali drugih sprememb. </a:t>
          </a: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Dostava dnevno na lokacijo Vrtca Jadvige Golež Maribor, Betnavska cesta 100, 2000 Maribor.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Čas dostave: 5.30 - 7.00 zjutraj, če ne bo drugače dogovorjeno. Dostava izven dogovorjene ure in ob neopravljenem prevzemu se šteje za neizvedeno.</a:t>
          </a: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Dobavitelj je dolžan sproti odvažati vso embalažo, tudi nepovratno (leseno in plastično). </a:t>
          </a:r>
          <a:endParaRPr lang="sl-SI">
            <a:effectLst/>
          </a:endParaRP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Datum: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                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Žig in podpis ponudnika: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133350</xdr:rowOff>
    </xdr:from>
    <xdr:to>
      <xdr:col>10</xdr:col>
      <xdr:colOff>876300</xdr:colOff>
      <xdr:row>43</xdr:row>
      <xdr:rowOff>152400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0" y="11277600"/>
          <a:ext cx="10963275" cy="2133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ZAHTEVE:</a:t>
          </a:r>
          <a:endParaRPr lang="sl-SI" sz="1000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ponuditi vse izdelke iz skupine.</a:t>
          </a:r>
          <a:endParaRPr lang="sl-SI" sz="1000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ustrezati določbam ustreznih uredb, zakonov in pravilnikov o kakovosti in varnosti živil objavljenih v Uradnem listu RS. </a:t>
          </a:r>
          <a:endParaRPr lang="sl-SI" sz="1000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Artikli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ne smejo vsebovati GSO, umetnih sladil in ojačevalcev okusa.</a:t>
          </a:r>
          <a:endParaRPr lang="sl-SI" sz="1000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biti opremljeni z deklaracijo in podatki za sledljivost v slovenskem jeziku. </a:t>
          </a:r>
          <a:endParaRPr lang="sl-SI" sz="1000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Sheme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kakovosti so:  ekološki pridelki in živila, zaščitena označba porekla, zaščitena geografska označba in zajamčena tradicionalna posebnost, integrirana pridelava, višja kakovost in izbrana kakovost.</a:t>
          </a:r>
        </a:p>
        <a:p>
          <a:endParaRPr lang="sl-SI" sz="1000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Cene za vse artikle morajo biti izračunane na zahtevano mersko enoto. </a:t>
          </a:r>
          <a:endParaRPr lang="sl-SI" sz="1000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 obrazec predračuna ni dovoljeno vnašati količinskih ali drugih sprememb. </a:t>
          </a:r>
        </a:p>
        <a:p>
          <a:endParaRPr lang="sl-SI" sz="1000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Dostava dnevno na lokacijo Vrtca Jadvige Golež Maribor, Betnavska cesta 100, 2000 Maribor.</a:t>
          </a:r>
          <a:endParaRPr lang="sl-SI" sz="1000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Čas dostave: 5.30 - 7.00 zjutraj, če ne bo drugače dogovorjeno. Dostava izven dogovorjene ure in ob neopravljenem prevzemu se šteje za neizvedeno.</a:t>
          </a:r>
        </a:p>
        <a:p>
          <a:endParaRPr lang="sl-SI" sz="1000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Dobavitelj je dolžan sproti odvažati vso embalažo, tudi nepovratno (leseno in plastično). </a:t>
          </a:r>
          <a:endParaRPr lang="sl-SI" sz="1000">
            <a:effectLst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220</xdr:row>
      <xdr:rowOff>0</xdr:rowOff>
    </xdr:from>
    <xdr:to>
      <xdr:col>9</xdr:col>
      <xdr:colOff>495300</xdr:colOff>
      <xdr:row>237</xdr:row>
      <xdr:rowOff>161925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609600" y="59712225"/>
          <a:ext cx="12192000" cy="3400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ZAHTEVE: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ponuditi vse izdelke iz skupine.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ustrezati določbam ustreznih uredb, zakonov in pravilnikov o kakovosti in varnosti živil objavljenih v Uradnem listu RS. 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sl-SI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Vsi eko oz. bio artikli morajo imeti veljaven eko oz. bio certifikat, s katerim se potrjuje skladnost pridelave, predelave, pakiranja, skladiščenja in transporta ekoloških pridelkov in živil z veljavnimi predpisi za ekološko kmetijstvo. 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eko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artikli morajo biti označeni z oznako za ekološko pridelano oz. predelano živilo. 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biti opremljeni z deklaracijo in podatki za sledljivost v slovenskem jeziku. 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Sheme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kakovosti so:  ekološki pridelki in živila, zaščitena označba porekla, zaščitena geografska označba, zaščitena tradicionalna posebnost, integrirana pridelava, višja kakovost in izbrana kakovost.</a:t>
          </a:r>
          <a:endParaRPr lang="sl-SI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Cene za vse artikle morajo biti izračunane na zahtevano mersko enoto. 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 obrazec predračuna ni dovoljeno vnašati količinskih ali drugih sprememb. </a:t>
          </a:r>
        </a:p>
        <a:p>
          <a:endParaRPr lang="sl-SI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Dostava dnevno na lokacijo Vrtca Jadvige Golež Maribor, Betnavska cesta 100, 2000 Maribor.</a:t>
          </a: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Čas dostave: 5.30 - 7.00 zjutraj, če ne bo drugače dogovorjeno. Dostava izven dogovorjene ure in ob neopravljenem prevzemu se šteje za neizvedeno.</a:t>
          </a:r>
        </a:p>
        <a:p>
          <a:endParaRPr lang="sl-SI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Dobavitelj je dolžan sproti odvažati vso embalažo, tudi nepovratno (leseno in plastično). </a:t>
          </a:r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l-S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Datum: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                               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Žig in podpis ponudnika: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endParaRPr lang="sl-SI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36</xdr:row>
      <xdr:rowOff>19050</xdr:rowOff>
    </xdr:from>
    <xdr:to>
      <xdr:col>10</xdr:col>
      <xdr:colOff>95250</xdr:colOff>
      <xdr:row>54</xdr:row>
      <xdr:rowOff>28575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466725" y="8763000"/>
          <a:ext cx="964882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ZAHTEVE: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ponuditi vse artikle iz skupine.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ustrezati določbam ustreznih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uredb, zakonov in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pravilnikov o kakovosti in varnosti živil objavljenih v Uradnem listu RS.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sl-SI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Vsi eko artikli morajo imeti veljaven eko oz. bio certifikat, s katerim se potrjuje skladnost pridelave, predelave, pakiranja, skladiščenja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transporta ekoloških pridelkov in živil z veljavnimi predpisi za ekološko kmetijstvo.</a:t>
          </a:r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 b="1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biti označeni z oznako za ekološko pridelano oz. predelano živilo.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 ceno mora biti vštet razrez</a:t>
          </a:r>
          <a:r>
            <a:rPr lang="sl-SI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kruha in po potrebi pekovskega peciva (kocke, prerez prekovskih izdelkov).</a:t>
          </a:r>
          <a:r>
            <a:rPr lang="sl-S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Kruh</a:t>
          </a:r>
          <a:r>
            <a:rPr lang="sl-S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mora biti narezan na kose, debelina rezine največ 11 mm.</a:t>
          </a:r>
        </a:p>
        <a:p>
          <a:r>
            <a:rPr lang="sl-SI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Posamezna štruca ali hleb mora biti pakiran v PVC termo krčljivo folijo.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biti opremljeni z deklaracijo in podatki za sledljivost v slovenskem jeziku.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Artikli ne smejo vsebovati GSO, umetnih sladil in ojačevalcev okusa.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Cene za vse artikle morajo biti izračunane na zahtevano mersko enoto.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 obrazec predračuna ni dovoljeno vnašati količinskih ali drugih sprememb.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Dostava dnevno na lokacijo Vrtca Jadvige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Golež Maribor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Betnavska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cesta 100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2000 Maribor.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Čas dostave: 5.30 - 7.00 zjutraj, če ne bo drugače dogovorjeno.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Dostava izven dogovorjene ure in ob neopravljenem prevzemu se šteje za neizvedeno.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Dobavitelj je dolžan sproti odvažati vso embalažo, tudi nepovratno (leseno in plastično).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endParaRPr lang="sl-SI" sz="1100" baseline="0"/>
        </a:p>
        <a:p>
          <a:r>
            <a:rPr lang="sl-SI" sz="1100" baseline="0"/>
            <a:t>Datum:                                                                                                                                                                                          Žig in podpis ponudnika:</a:t>
          </a:r>
        </a:p>
        <a:p>
          <a:endParaRPr lang="sl-SI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161584</xdr:rowOff>
    </xdr:from>
    <xdr:to>
      <xdr:col>8</xdr:col>
      <xdr:colOff>57150</xdr:colOff>
      <xdr:row>54</xdr:row>
      <xdr:rowOff>142874</xdr:rowOff>
    </xdr:to>
    <xdr:sp macro="" textlink="$B$38:$D$55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612321" y="9337901"/>
          <a:ext cx="9981860" cy="27877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E373DFA8-05A3-48AF-B43D-6901FB4E7DC3}" type="TxLink">
            <a:rPr lang="en-US" sz="1200" b="0" i="0" u="none" strike="noStrike">
              <a:solidFill>
                <a:srgbClr val="000000"/>
              </a:solidFill>
              <a:effectLst/>
              <a:latin typeface="Times New Roman"/>
              <a:ea typeface="+mn-ea"/>
              <a:cs typeface="Times New Roman"/>
            </a:rPr>
            <a:pPr/>
            <a:t> </a:t>
          </a:fld>
          <a:r>
            <a:rPr lang="sl-SI" sz="1200" b="0" i="0" u="none" strike="noStrike">
              <a:solidFill>
                <a:srgbClr val="000000"/>
              </a:solidFill>
              <a:effectLst/>
              <a:latin typeface="Times New Roman"/>
              <a:ea typeface="+mn-ea"/>
              <a:cs typeface="Times New Roman"/>
            </a:rPr>
            <a:t>ZAHTEVE:</a:t>
          </a:r>
        </a:p>
        <a:p>
          <a:pPr eaLnBrk="1" fontAlgn="auto" latinLnBrk="0" hangingPunct="1"/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-Ponudnik mora ponuditi vse izdelke iz skupine.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pPr eaLnBrk="1" fontAlgn="auto" latinLnBrk="0" hangingPunct="1"/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-Vsi izdelki morajo ustrezati določbam ustreznih uredb, zakonov in pravilnikov o kakovosti in varnosti živil objavljenih v Uradnem listu RS.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-Izdelki ne smejo vsebovati GSO, umetnih sladil in ojačevalcev okusa.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Vsi izdelki morajo biti opremljeni z deklaracijo in podatki za sledljivost v slovenskem jeziku.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-Vsi eko oz. bio izdelki morajo imeti certifikat, s katerim se potrjuje skladnost pridelave, predelave, pakiranja, skladiščenja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transporta ekoloških pridelkov in živil z veljavnimi predpisi za ekološko kmetijstvo.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-Vsi izdelki morajo biti označeni z oznako za ekološko pridelano oz. predelano živilo.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-Cene za vse izdelke morajo biti izračunane na zahtevano mersko enoto.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-V obrazec predračuna ni dovoljeno vnašati količinskih ali drugih sprememb.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endParaRPr lang="sl-SI" sz="1100"/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Dostava dnevno na lokacijo Vrtca Jadvige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Golež Maribor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Betnavska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cesta 100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2000 Maribor.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Čas dostave: 5.30 - 7.00 zjutraj, če ne bo drugače dogovorjeno.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Dostava izven dogovorjene ure in ob neopravljenem prevzemu se šteje za neizvedeno.</a:t>
          </a:r>
          <a:endParaRPr lang="sl-SI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Dobavitelj je dolžan sproti odvažati vso embalažo, tudi nepovratno (leseno in plastično).</a:t>
          </a:r>
          <a:r>
            <a:rPr lang="sl-SI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l-SI">
            <a:effectLst/>
          </a:endParaRPr>
        </a:p>
        <a:p>
          <a:endParaRPr lang="sl-SI">
            <a:effectLst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Datum:                                                                                                                                                                                          Žig in podpis ponudnika:</a:t>
          </a:r>
          <a:endParaRPr lang="sl-SI">
            <a:effectLst/>
          </a:endParaRPr>
        </a:p>
        <a:p>
          <a:endParaRPr lang="sl-SI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10</xdr:col>
      <xdr:colOff>0</xdr:colOff>
      <xdr:row>49</xdr:row>
      <xdr:rowOff>57150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609600" y="6953250"/>
          <a:ext cx="10363200" cy="3867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ZAHTEVE: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Ponudnik mora ponuditi vse artikle iz skupine.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ustrezati določbam ustreznih</a:t>
          </a:r>
          <a:r>
            <a:rPr lang="sl-SI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uredb, zakonov in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pravilnikov o kakovosti in varnosti živil objavljenih v Uradnem listu RS.</a:t>
          </a:r>
          <a:r>
            <a:rPr lang="sl-SI" b="0"/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sl-SI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Vsi eko artikli morajo imeti veljaven eko oz. bio certifikat, s katerim se potrjuje skladnost pridelave, predelave, pakiranja, skladiščenja</a:t>
          </a:r>
          <a:r>
            <a:rPr lang="sl-SI" b="1"/>
            <a:t> </a:t>
          </a:r>
          <a:r>
            <a:rPr lang="sl-SI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transporta ekoloških pridelkov in živil z veljavnimi predpisi za ekološko kmetijstvo.</a:t>
          </a:r>
          <a:r>
            <a:rPr lang="sl-SI" b="1"/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biti označeni z oznako za ekološko pridelano oz. predelano živilo.</a:t>
          </a:r>
          <a:r>
            <a:rPr lang="sl-SI" b="0"/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Vsi artikli morajo biti opremljeni z deklaracijo in podatki za sledljivost v slovenskem jeziku.</a:t>
          </a:r>
          <a:r>
            <a:rPr lang="sl-SI" b="0"/>
            <a:t> </a:t>
          </a:r>
        </a:p>
        <a:p>
          <a:r>
            <a:rPr lang="sl-SI" b="0" u="sng"/>
            <a:t>- </a:t>
          </a:r>
          <a:r>
            <a:rPr lang="sl-SI" b="1" u="sng"/>
            <a:t>V ceni mora biti vštet želen razrez mesa (zrezki, kocke, trakci, mletje, rezine), </a:t>
          </a:r>
          <a:r>
            <a:rPr lang="sl-SI" b="1"/>
            <a:t>brez vidne maščobe in vezivnega tkiva.</a:t>
          </a:r>
          <a:r>
            <a:rPr lang="sl-SI" b="1" baseline="0"/>
            <a:t> </a:t>
          </a:r>
          <a:r>
            <a:rPr lang="sl-SI" b="0" baseline="0"/>
            <a:t>M</a:t>
          </a:r>
          <a:r>
            <a:rPr lang="sl-SI" b="0"/>
            <a:t>eso mora biti sveže, ohlajeno, zamrznjeno ali odmrznjeno meso bo naročnik zavrnil.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Artikli ne smejo vsebovati GSO, umetnih sladil in ojačevalcev okusa,</a:t>
          </a:r>
          <a:r>
            <a:rPr lang="sl-SI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soje, jajc, glutena, mleka, okus mesnih izdelkov mora biti prilagojen starosti otrok (manj slani, mastni, začinjeni).</a:t>
          </a:r>
          <a:endParaRPr lang="sl-SI" b="0"/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Cene za vse artikle morajo biti izračunane na zahtevano mersko enoto.</a:t>
          </a:r>
          <a:r>
            <a:rPr lang="sl-SI" b="0"/>
            <a:t> 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 obrazec predračuna ni dovoljeno vnašati količinskih ali drugih sprememb.</a:t>
          </a:r>
          <a:r>
            <a:rPr lang="sl-SI" b="0"/>
            <a:t> </a:t>
          </a:r>
        </a:p>
        <a:p>
          <a:endParaRPr lang="sl-SI" b="0"/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Dostava dnevno na lokacijo Vrtca Jadvige</a:t>
          </a:r>
          <a:r>
            <a:rPr lang="sl-SI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Golež Maribor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Betnavska</a:t>
          </a:r>
          <a:r>
            <a:rPr lang="sl-SI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cesta 100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2000 Maribor.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sl-SI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Čas dostave: 5.30 - 7.00 zjutraj, če ne bo drugače dogovorjeno.</a:t>
          </a:r>
          <a:r>
            <a:rPr lang="sl-SI" b="0"/>
            <a:t> Dostava izven dogovorjene ure in ob neopravljenem prevzemu se šteje za neizvedeno.</a:t>
          </a:r>
        </a:p>
        <a:p>
          <a:r>
            <a:rPr lang="sl-S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Dobavitelj je dolžan sproti odvažati vso embalažo, tudi nepovratno (leseno in plastično).</a:t>
          </a:r>
          <a:r>
            <a:rPr lang="sl-SI" b="0"/>
            <a:t> </a:t>
          </a:r>
          <a:endParaRPr lang="sl-SI" sz="1100" b="0" baseline="0"/>
        </a:p>
        <a:p>
          <a:endParaRPr lang="sl-SI" sz="1100" baseline="0"/>
        </a:p>
        <a:p>
          <a:endParaRPr lang="sl-SI" sz="1100" baseline="0"/>
        </a:p>
        <a:p>
          <a:endParaRPr lang="sl-SI" sz="1100" baseline="0"/>
        </a:p>
        <a:p>
          <a:r>
            <a:rPr lang="sl-SI" sz="1100" baseline="0"/>
            <a:t>Datum:                                                                                                                                                                                          Žig in podpis ponudnika:</a:t>
          </a:r>
        </a:p>
        <a:p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67"/>
  <sheetViews>
    <sheetView topLeftCell="A46" workbookViewId="0">
      <pane xSplit="1" topLeftCell="B1" activePane="topRight" state="frozen"/>
      <selection activeCell="A16" sqref="A16"/>
      <selection pane="topRight" activeCell="B7" sqref="B7"/>
    </sheetView>
  </sheetViews>
  <sheetFormatPr defaultRowHeight="15" x14ac:dyDescent="0.25"/>
  <cols>
    <col min="1" max="1" width="9.5703125" customWidth="1"/>
    <col min="2" max="2" width="49.140625" customWidth="1"/>
    <col min="3" max="3" width="7.5703125" customWidth="1"/>
    <col min="4" max="4" width="12.5703125" customWidth="1"/>
    <col min="5" max="5" width="16.85546875" customWidth="1"/>
    <col min="6" max="6" width="12.85546875" style="19" customWidth="1"/>
    <col min="7" max="7" width="14.5703125" customWidth="1"/>
    <col min="8" max="8" width="15.28515625" customWidth="1"/>
    <col min="9" max="9" width="9.85546875" customWidth="1"/>
    <col min="10" max="10" width="12.140625" customWidth="1"/>
  </cols>
  <sheetData>
    <row r="2" spans="1:2" ht="18.75" x14ac:dyDescent="0.25">
      <c r="A2" s="1" t="s">
        <v>944</v>
      </c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/>
    </row>
    <row r="12" spans="1:2" ht="15.75" x14ac:dyDescent="0.25">
      <c r="A12" s="1" t="s">
        <v>0</v>
      </c>
    </row>
    <row r="13" spans="1:2" ht="15.75" x14ac:dyDescent="0.25">
      <c r="A13" s="2" t="s">
        <v>1</v>
      </c>
      <c r="B13" s="2"/>
    </row>
    <row r="14" spans="1:2" ht="15.75" x14ac:dyDescent="0.25">
      <c r="A14" s="2" t="s">
        <v>2</v>
      </c>
    </row>
    <row r="15" spans="1:2" ht="15.75" x14ac:dyDescent="0.25">
      <c r="A15" s="2" t="s">
        <v>3</v>
      </c>
    </row>
    <row r="16" spans="1:2" ht="15.75" x14ac:dyDescent="0.25">
      <c r="A16" s="1"/>
    </row>
    <row r="17" spans="1:10" ht="18.75" x14ac:dyDescent="0.25">
      <c r="A17" s="3"/>
    </row>
    <row r="18" spans="1:10" ht="39.75" customHeight="1" x14ac:dyDescent="0.3">
      <c r="A18" s="4"/>
      <c r="B18" s="16" t="s">
        <v>40</v>
      </c>
      <c r="C18" s="10"/>
      <c r="D18" s="9"/>
    </row>
    <row r="19" spans="1:10" ht="15.75" x14ac:dyDescent="0.25">
      <c r="A19" s="2"/>
      <c r="B19" s="17" t="s">
        <v>804</v>
      </c>
    </row>
    <row r="20" spans="1:10" ht="15.75" x14ac:dyDescent="0.25">
      <c r="A20" s="2"/>
    </row>
    <row r="21" spans="1:10" ht="18.75" x14ac:dyDescent="0.3">
      <c r="A21" s="2" t="s">
        <v>205</v>
      </c>
      <c r="H21" s="12"/>
    </row>
    <row r="22" spans="1:10" ht="15.75" thickBot="1" x14ac:dyDescent="0.3"/>
    <row r="23" spans="1:10" ht="63.75" thickBot="1" x14ac:dyDescent="0.3">
      <c r="A23" s="27" t="s">
        <v>200</v>
      </c>
      <c r="B23" s="27" t="s">
        <v>809</v>
      </c>
      <c r="C23" s="27" t="s">
        <v>770</v>
      </c>
      <c r="D23" s="27" t="s">
        <v>199</v>
      </c>
      <c r="E23" s="27" t="s">
        <v>278</v>
      </c>
      <c r="F23" s="27" t="s">
        <v>279</v>
      </c>
      <c r="G23" s="27" t="s">
        <v>772</v>
      </c>
      <c r="H23" s="27" t="s">
        <v>773</v>
      </c>
      <c r="I23" s="27" t="s">
        <v>775</v>
      </c>
      <c r="J23" s="27" t="s">
        <v>774</v>
      </c>
    </row>
    <row r="24" spans="1:10" ht="16.5" thickBot="1" x14ac:dyDescent="0.3">
      <c r="A24" s="5" t="s">
        <v>41</v>
      </c>
      <c r="B24" s="6" t="s">
        <v>4</v>
      </c>
      <c r="C24" s="7" t="s">
        <v>5</v>
      </c>
      <c r="D24" s="8">
        <v>200</v>
      </c>
      <c r="E24" s="23"/>
      <c r="F24" s="14"/>
      <c r="G24" s="25"/>
      <c r="H24" s="14"/>
      <c r="I24" s="14"/>
      <c r="J24" s="117"/>
    </row>
    <row r="25" spans="1:10" ht="16.5" thickBot="1" x14ac:dyDescent="0.3">
      <c r="A25" s="20" t="s">
        <v>140</v>
      </c>
      <c r="B25" s="6" t="s">
        <v>6</v>
      </c>
      <c r="C25" s="22" t="s">
        <v>5</v>
      </c>
      <c r="D25" s="8">
        <v>3</v>
      </c>
      <c r="E25" s="23"/>
      <c r="F25" s="14"/>
      <c r="G25" s="25"/>
      <c r="H25" s="14"/>
      <c r="I25" s="14"/>
      <c r="J25" s="117"/>
    </row>
    <row r="26" spans="1:10" ht="16.5" thickBot="1" x14ac:dyDescent="0.3">
      <c r="A26" s="20" t="s">
        <v>141</v>
      </c>
      <c r="B26" s="6" t="s">
        <v>7</v>
      </c>
      <c r="C26" s="22" t="s">
        <v>5</v>
      </c>
      <c r="D26" s="8">
        <v>2000</v>
      </c>
      <c r="E26" s="23"/>
      <c r="F26" s="14"/>
      <c r="G26" s="25"/>
      <c r="H26" s="14"/>
      <c r="I26" s="14"/>
      <c r="J26" s="117"/>
    </row>
    <row r="27" spans="1:10" ht="16.5" thickBot="1" x14ac:dyDescent="0.3">
      <c r="A27" s="20" t="s">
        <v>142</v>
      </c>
      <c r="B27" s="21" t="s">
        <v>8</v>
      </c>
      <c r="C27" s="22" t="s">
        <v>5</v>
      </c>
      <c r="D27" s="23">
        <v>50</v>
      </c>
      <c r="E27" s="23"/>
      <c r="F27" s="25"/>
      <c r="G27" s="25"/>
      <c r="H27" s="14"/>
      <c r="I27" s="14"/>
      <c r="J27" s="117"/>
    </row>
    <row r="28" spans="1:10" s="61" customFormat="1" ht="16.5" thickBot="1" x14ac:dyDescent="0.3">
      <c r="A28" s="20" t="s">
        <v>86</v>
      </c>
      <c r="B28" s="91" t="s">
        <v>689</v>
      </c>
      <c r="C28" s="22" t="s">
        <v>5</v>
      </c>
      <c r="D28" s="23">
        <v>0</v>
      </c>
      <c r="E28" s="23"/>
      <c r="F28" s="25"/>
      <c r="G28" s="25"/>
      <c r="H28" s="25"/>
      <c r="I28" s="25"/>
      <c r="J28" s="117"/>
    </row>
    <row r="29" spans="1:10" s="19" customFormat="1" ht="16.5" thickBot="1" x14ac:dyDescent="0.3">
      <c r="A29" s="20" t="s">
        <v>75</v>
      </c>
      <c r="B29" s="21" t="s">
        <v>645</v>
      </c>
      <c r="C29" s="22" t="s">
        <v>5</v>
      </c>
      <c r="D29" s="23">
        <v>0</v>
      </c>
      <c r="E29" s="23"/>
      <c r="F29" s="25"/>
      <c r="G29" s="25"/>
      <c r="H29" s="25"/>
      <c r="I29" s="25"/>
      <c r="J29" s="117"/>
    </row>
    <row r="30" spans="1:10" s="61" customFormat="1" ht="16.5" thickBot="1" x14ac:dyDescent="0.3">
      <c r="A30" s="20" t="s">
        <v>76</v>
      </c>
      <c r="B30" s="21" t="s">
        <v>644</v>
      </c>
      <c r="C30" s="22" t="s">
        <v>5</v>
      </c>
      <c r="D30" s="23">
        <v>0</v>
      </c>
      <c r="E30" s="23"/>
      <c r="F30" s="25"/>
      <c r="G30" s="25"/>
      <c r="H30" s="25"/>
      <c r="I30" s="25"/>
      <c r="J30" s="117"/>
    </row>
    <row r="31" spans="1:10" s="19" customFormat="1" ht="16.5" thickBot="1" x14ac:dyDescent="0.3">
      <c r="A31" s="20" t="s">
        <v>77</v>
      </c>
      <c r="B31" s="21" t="s">
        <v>160</v>
      </c>
      <c r="C31" s="22" t="s">
        <v>5</v>
      </c>
      <c r="D31" s="23">
        <v>0</v>
      </c>
      <c r="E31" s="23"/>
      <c r="F31" s="25"/>
      <c r="G31" s="25"/>
      <c r="H31" s="25"/>
      <c r="I31" s="25"/>
      <c r="J31" s="117"/>
    </row>
    <row r="32" spans="1:10" ht="16.5" thickBot="1" x14ac:dyDescent="0.3">
      <c r="A32" s="20" t="s">
        <v>78</v>
      </c>
      <c r="B32" s="21" t="s">
        <v>9</v>
      </c>
      <c r="C32" s="22" t="s">
        <v>5</v>
      </c>
      <c r="D32" s="23">
        <v>150</v>
      </c>
      <c r="E32" s="23"/>
      <c r="F32" s="25"/>
      <c r="G32" s="25"/>
      <c r="H32" s="14"/>
      <c r="I32" s="14"/>
      <c r="J32" s="117"/>
    </row>
    <row r="33" spans="1:10" s="61" customFormat="1" ht="16.5" thickBot="1" x14ac:dyDescent="0.3">
      <c r="A33" s="20" t="s">
        <v>79</v>
      </c>
      <c r="B33" s="21" t="s">
        <v>647</v>
      </c>
      <c r="C33" s="22" t="s">
        <v>5</v>
      </c>
      <c r="D33" s="23">
        <v>100</v>
      </c>
      <c r="E33" s="23"/>
      <c r="F33" s="25"/>
      <c r="G33" s="25"/>
      <c r="H33" s="25"/>
      <c r="I33" s="25"/>
      <c r="J33" s="117"/>
    </row>
    <row r="34" spans="1:10" s="19" customFormat="1" ht="16.5" thickBot="1" x14ac:dyDescent="0.3">
      <c r="A34" s="20" t="s">
        <v>80</v>
      </c>
      <c r="B34" s="21" t="s">
        <v>646</v>
      </c>
      <c r="C34" s="22" t="s">
        <v>5</v>
      </c>
      <c r="D34" s="23">
        <v>20</v>
      </c>
      <c r="E34" s="23"/>
      <c r="F34" s="25"/>
      <c r="G34" s="25"/>
      <c r="H34" s="25"/>
      <c r="I34" s="25"/>
      <c r="J34" s="117"/>
    </row>
    <row r="35" spans="1:10" s="19" customFormat="1" ht="16.5" thickBot="1" x14ac:dyDescent="0.3">
      <c r="A35" s="20" t="s">
        <v>81</v>
      </c>
      <c r="B35" s="21" t="s">
        <v>649</v>
      </c>
      <c r="C35" s="22" t="s">
        <v>5</v>
      </c>
      <c r="D35" s="23">
        <v>20</v>
      </c>
      <c r="E35" s="23"/>
      <c r="F35" s="25"/>
      <c r="G35" s="25"/>
      <c r="H35" s="25"/>
      <c r="I35" s="25"/>
      <c r="J35" s="117"/>
    </row>
    <row r="36" spans="1:10" s="61" customFormat="1" ht="16.5" thickBot="1" x14ac:dyDescent="0.3">
      <c r="A36" s="20" t="s">
        <v>82</v>
      </c>
      <c r="B36" s="91" t="s">
        <v>648</v>
      </c>
      <c r="C36" s="22" t="s">
        <v>5</v>
      </c>
      <c r="D36" s="23">
        <v>10</v>
      </c>
      <c r="E36" s="23"/>
      <c r="F36" s="25"/>
      <c r="G36" s="25"/>
      <c r="H36" s="25"/>
      <c r="I36" s="25"/>
      <c r="J36" s="117"/>
    </row>
    <row r="37" spans="1:10" ht="16.5" thickBot="1" x14ac:dyDescent="0.3">
      <c r="A37" s="20" t="s">
        <v>67</v>
      </c>
      <c r="B37" s="21" t="s">
        <v>10</v>
      </c>
      <c r="C37" s="22" t="s">
        <v>5</v>
      </c>
      <c r="D37" s="23">
        <v>150</v>
      </c>
      <c r="E37" s="23"/>
      <c r="F37" s="25"/>
      <c r="G37" s="25"/>
      <c r="H37" s="14"/>
      <c r="I37" s="14"/>
      <c r="J37" s="117"/>
    </row>
    <row r="38" spans="1:10" ht="16.5" thickBot="1" x14ac:dyDescent="0.3">
      <c r="A38" s="20" t="s">
        <v>68</v>
      </c>
      <c r="B38" s="21" t="s">
        <v>650</v>
      </c>
      <c r="C38" s="22" t="s">
        <v>5</v>
      </c>
      <c r="D38" s="23">
        <v>500</v>
      </c>
      <c r="E38" s="23"/>
      <c r="F38" s="25"/>
      <c r="G38" s="25"/>
      <c r="H38" s="14"/>
      <c r="I38" s="14"/>
      <c r="J38" s="117"/>
    </row>
    <row r="39" spans="1:10" s="19" customFormat="1" ht="16.5" thickBot="1" x14ac:dyDescent="0.3">
      <c r="A39" s="20" t="s">
        <v>83</v>
      </c>
      <c r="B39" s="21" t="s">
        <v>161</v>
      </c>
      <c r="C39" s="22" t="s">
        <v>5</v>
      </c>
      <c r="D39" s="23">
        <v>0</v>
      </c>
      <c r="E39" s="23"/>
      <c r="F39" s="25"/>
      <c r="G39" s="25"/>
      <c r="H39" s="25"/>
      <c r="I39" s="25"/>
      <c r="J39" s="117"/>
    </row>
    <row r="40" spans="1:10" s="19" customFormat="1" ht="16.5" thickBot="1" x14ac:dyDescent="0.3">
      <c r="A40" s="20" t="s">
        <v>60</v>
      </c>
      <c r="B40" s="21" t="s">
        <v>207</v>
      </c>
      <c r="C40" s="22" t="s">
        <v>5</v>
      </c>
      <c r="D40" s="23">
        <v>20</v>
      </c>
      <c r="E40" s="23"/>
      <c r="F40" s="25"/>
      <c r="G40" s="25"/>
      <c r="H40" s="25"/>
      <c r="I40" s="25"/>
      <c r="J40" s="117"/>
    </row>
    <row r="41" spans="1:10" ht="16.5" thickBot="1" x14ac:dyDescent="0.3">
      <c r="A41" s="20" t="s">
        <v>84</v>
      </c>
      <c r="B41" s="21" t="s">
        <v>11</v>
      </c>
      <c r="C41" s="22" t="s">
        <v>5</v>
      </c>
      <c r="D41" s="23">
        <v>10</v>
      </c>
      <c r="E41" s="23"/>
      <c r="F41" s="25"/>
      <c r="G41" s="25"/>
      <c r="H41" s="14"/>
      <c r="I41" s="14"/>
      <c r="J41" s="117"/>
    </row>
    <row r="42" spans="1:10" s="19" customFormat="1" ht="16.5" thickBot="1" x14ac:dyDescent="0.3">
      <c r="A42" s="20" t="s">
        <v>85</v>
      </c>
      <c r="B42" s="21" t="s">
        <v>651</v>
      </c>
      <c r="C42" s="22" t="s">
        <v>5</v>
      </c>
      <c r="D42" s="23">
        <v>10</v>
      </c>
      <c r="E42" s="23"/>
      <c r="F42" s="25"/>
      <c r="G42" s="25"/>
      <c r="H42" s="25"/>
      <c r="I42" s="25"/>
      <c r="J42" s="117"/>
    </row>
    <row r="43" spans="1:10" s="61" customFormat="1" ht="16.5" thickBot="1" x14ac:dyDescent="0.3">
      <c r="A43" s="20" t="s">
        <v>87</v>
      </c>
      <c r="B43" s="21" t="s">
        <v>711</v>
      </c>
      <c r="C43" s="22" t="s">
        <v>5</v>
      </c>
      <c r="D43" s="23">
        <v>2</v>
      </c>
      <c r="E43" s="23"/>
      <c r="F43" s="25"/>
      <c r="G43" s="25"/>
      <c r="H43" s="25"/>
      <c r="I43" s="25"/>
      <c r="J43" s="117"/>
    </row>
    <row r="44" spans="1:10" s="19" customFormat="1" ht="16.5" thickBot="1" x14ac:dyDescent="0.3">
      <c r="A44" s="20" t="s">
        <v>88</v>
      </c>
      <c r="B44" s="21" t="s">
        <v>162</v>
      </c>
      <c r="C44" s="22" t="s">
        <v>5</v>
      </c>
      <c r="D44" s="23">
        <v>0</v>
      </c>
      <c r="E44" s="23"/>
      <c r="F44" s="25"/>
      <c r="G44" s="25"/>
      <c r="H44" s="25"/>
      <c r="I44" s="25"/>
      <c r="J44" s="117"/>
    </row>
    <row r="45" spans="1:10" s="61" customFormat="1" ht="16.5" thickBot="1" x14ac:dyDescent="0.3">
      <c r="A45" s="20" t="s">
        <v>90</v>
      </c>
      <c r="B45" s="21" t="s">
        <v>652</v>
      </c>
      <c r="C45" s="22" t="s">
        <v>5</v>
      </c>
      <c r="D45" s="23">
        <v>0</v>
      </c>
      <c r="E45" s="23"/>
      <c r="F45" s="25"/>
      <c r="G45" s="25"/>
      <c r="H45" s="25"/>
      <c r="I45" s="25"/>
      <c r="J45" s="117"/>
    </row>
    <row r="46" spans="1:10" s="61" customFormat="1" ht="16.5" thickBot="1" x14ac:dyDescent="0.3">
      <c r="A46" s="20" t="s">
        <v>91</v>
      </c>
      <c r="B46" s="21" t="s">
        <v>653</v>
      </c>
      <c r="C46" s="22" t="s">
        <v>5</v>
      </c>
      <c r="D46" s="23">
        <v>0</v>
      </c>
      <c r="E46" s="23"/>
      <c r="F46" s="25"/>
      <c r="G46" s="25"/>
      <c r="H46" s="25"/>
      <c r="I46" s="25"/>
      <c r="J46" s="117"/>
    </row>
    <row r="47" spans="1:10" s="61" customFormat="1" ht="16.5" thickBot="1" x14ac:dyDescent="0.3">
      <c r="A47" s="20" t="s">
        <v>92</v>
      </c>
      <c r="B47" s="21" t="s">
        <v>654</v>
      </c>
      <c r="C47" s="22" t="s">
        <v>5</v>
      </c>
      <c r="D47" s="23">
        <v>0</v>
      </c>
      <c r="E47" s="23"/>
      <c r="F47" s="25"/>
      <c r="G47" s="25"/>
      <c r="H47" s="25"/>
      <c r="I47" s="25"/>
      <c r="J47" s="117"/>
    </row>
    <row r="48" spans="1:10" s="19" customFormat="1" ht="16.5" thickBot="1" x14ac:dyDescent="0.3">
      <c r="A48" s="20" t="s">
        <v>93</v>
      </c>
      <c r="B48" s="21" t="s">
        <v>255</v>
      </c>
      <c r="C48" s="22" t="s">
        <v>5</v>
      </c>
      <c r="D48" s="23">
        <v>10</v>
      </c>
      <c r="E48" s="23"/>
      <c r="F48" s="25"/>
      <c r="G48" s="25"/>
      <c r="H48" s="25"/>
      <c r="I48" s="25"/>
      <c r="J48" s="117"/>
    </row>
    <row r="49" spans="1:10" ht="16.5" thickBot="1" x14ac:dyDescent="0.3">
      <c r="A49" s="20" t="s">
        <v>94</v>
      </c>
      <c r="B49" s="21" t="s">
        <v>712</v>
      </c>
      <c r="C49" s="22" t="s">
        <v>5</v>
      </c>
      <c r="D49" s="23">
        <v>50</v>
      </c>
      <c r="E49" s="23"/>
      <c r="F49" s="25"/>
      <c r="G49" s="25"/>
      <c r="H49" s="14"/>
      <c r="I49" s="14"/>
      <c r="J49" s="117"/>
    </row>
    <row r="50" spans="1:10" s="19" customFormat="1" ht="16.5" thickBot="1" x14ac:dyDescent="0.3">
      <c r="A50" s="20" t="s">
        <v>95</v>
      </c>
      <c r="B50" s="21" t="s">
        <v>173</v>
      </c>
      <c r="C50" s="22" t="s">
        <v>5</v>
      </c>
      <c r="D50" s="23">
        <v>0</v>
      </c>
      <c r="E50" s="23"/>
      <c r="F50" s="25"/>
      <c r="G50" s="25"/>
      <c r="H50" s="25"/>
      <c r="I50" s="25"/>
      <c r="J50" s="117"/>
    </row>
    <row r="51" spans="1:10" ht="16.5" thickBot="1" x14ac:dyDescent="0.3">
      <c r="A51" s="20" t="s">
        <v>96</v>
      </c>
      <c r="B51" s="21" t="s">
        <v>655</v>
      </c>
      <c r="C51" s="22" t="s">
        <v>5</v>
      </c>
      <c r="D51" s="23">
        <v>10</v>
      </c>
      <c r="E51" s="23"/>
      <c r="F51" s="25"/>
      <c r="G51" s="25"/>
      <c r="H51" s="14"/>
      <c r="I51" s="14"/>
      <c r="J51" s="117"/>
    </row>
    <row r="52" spans="1:10" s="61" customFormat="1" ht="16.5" thickBot="1" x14ac:dyDescent="0.3">
      <c r="A52" s="20" t="s">
        <v>97</v>
      </c>
      <c r="B52" s="21" t="s">
        <v>723</v>
      </c>
      <c r="C52" s="22" t="s">
        <v>5</v>
      </c>
      <c r="D52" s="23">
        <v>10</v>
      </c>
      <c r="E52" s="23"/>
      <c r="F52" s="25"/>
      <c r="G52" s="25"/>
      <c r="H52" s="25"/>
      <c r="I52" s="25"/>
      <c r="J52" s="117"/>
    </row>
    <row r="53" spans="1:10" ht="16.5" thickBot="1" x14ac:dyDescent="0.3">
      <c r="A53" s="20" t="s">
        <v>98</v>
      </c>
      <c r="B53" s="21" t="s">
        <v>12</v>
      </c>
      <c r="C53" s="22" t="s">
        <v>5</v>
      </c>
      <c r="D53" s="23">
        <v>150</v>
      </c>
      <c r="E53" s="23"/>
      <c r="F53" s="25"/>
      <c r="G53" s="25"/>
      <c r="H53" s="14"/>
      <c r="I53" s="14"/>
      <c r="J53" s="117"/>
    </row>
    <row r="54" spans="1:10" ht="16.5" thickBot="1" x14ac:dyDescent="0.3">
      <c r="A54" s="20" t="s">
        <v>99</v>
      </c>
      <c r="B54" s="21" t="s">
        <v>13</v>
      </c>
      <c r="C54" s="22" t="s">
        <v>5</v>
      </c>
      <c r="D54" s="23">
        <v>100</v>
      </c>
      <c r="E54" s="23"/>
      <c r="F54" s="25"/>
      <c r="G54" s="25"/>
      <c r="H54" s="14"/>
      <c r="I54" s="14"/>
      <c r="J54" s="117"/>
    </row>
    <row r="55" spans="1:10" s="61" customFormat="1" ht="16.5" thickBot="1" x14ac:dyDescent="0.3">
      <c r="A55" s="20" t="s">
        <v>100</v>
      </c>
      <c r="B55" s="21" t="s">
        <v>656</v>
      </c>
      <c r="C55" s="22" t="s">
        <v>5</v>
      </c>
      <c r="D55" s="23">
        <v>0</v>
      </c>
      <c r="E55" s="23"/>
      <c r="F55" s="25"/>
      <c r="G55" s="25"/>
      <c r="H55" s="25"/>
      <c r="I55" s="25"/>
      <c r="J55" s="117"/>
    </row>
    <row r="56" spans="1:10" ht="16.5" thickBot="1" x14ac:dyDescent="0.3">
      <c r="A56" s="20" t="s">
        <v>101</v>
      </c>
      <c r="B56" s="21" t="s">
        <v>14</v>
      </c>
      <c r="C56" s="22" t="s">
        <v>5</v>
      </c>
      <c r="D56" s="23">
        <v>250</v>
      </c>
      <c r="E56" s="23"/>
      <c r="F56" s="25"/>
      <c r="G56" s="25"/>
      <c r="H56" s="14"/>
      <c r="I56" s="14"/>
      <c r="J56" s="117"/>
    </row>
    <row r="57" spans="1:10" s="61" customFormat="1" ht="16.5" thickBot="1" x14ac:dyDescent="0.3">
      <c r="A57" s="20" t="s">
        <v>102</v>
      </c>
      <c r="B57" s="21" t="s">
        <v>657</v>
      </c>
      <c r="C57" s="22" t="s">
        <v>5</v>
      </c>
      <c r="D57" s="23">
        <v>0</v>
      </c>
      <c r="E57" s="23"/>
      <c r="F57" s="25"/>
      <c r="G57" s="25"/>
      <c r="H57" s="25"/>
      <c r="I57" s="25"/>
      <c r="J57" s="117"/>
    </row>
    <row r="58" spans="1:10" s="61" customFormat="1" ht="16.5" thickBot="1" x14ac:dyDescent="0.3">
      <c r="A58" s="20" t="s">
        <v>103</v>
      </c>
      <c r="B58" s="21" t="s">
        <v>660</v>
      </c>
      <c r="C58" s="22" t="s">
        <v>5</v>
      </c>
      <c r="D58" s="23">
        <v>80</v>
      </c>
      <c r="E58" s="23"/>
      <c r="F58" s="25"/>
      <c r="G58" s="25"/>
      <c r="H58" s="25"/>
      <c r="I58" s="25"/>
      <c r="J58" s="117"/>
    </row>
    <row r="59" spans="1:10" s="19" customFormat="1" ht="16.5" thickBot="1" x14ac:dyDescent="0.3">
      <c r="A59" s="20" t="s">
        <v>113</v>
      </c>
      <c r="B59" s="21" t="s">
        <v>163</v>
      </c>
      <c r="C59" s="22" t="s">
        <v>5</v>
      </c>
      <c r="D59" s="23">
        <v>0</v>
      </c>
      <c r="E59" s="23"/>
      <c r="F59" s="25"/>
      <c r="G59" s="25"/>
      <c r="H59" s="25"/>
      <c r="I59" s="25"/>
      <c r="J59" s="117"/>
    </row>
    <row r="60" spans="1:10" s="61" customFormat="1" ht="16.5" thickBot="1" x14ac:dyDescent="0.3">
      <c r="A60" s="20" t="s">
        <v>114</v>
      </c>
      <c r="B60" s="21" t="s">
        <v>658</v>
      </c>
      <c r="C60" s="22" t="s">
        <v>5</v>
      </c>
      <c r="D60" s="23">
        <v>2</v>
      </c>
      <c r="E60" s="23"/>
      <c r="F60" s="25"/>
      <c r="G60" s="25"/>
      <c r="H60" s="25"/>
      <c r="I60" s="25"/>
      <c r="J60" s="117"/>
    </row>
    <row r="61" spans="1:10" s="61" customFormat="1" ht="16.5" thickBot="1" x14ac:dyDescent="0.3">
      <c r="A61" s="20" t="s">
        <v>115</v>
      </c>
      <c r="B61" s="21" t="s">
        <v>659</v>
      </c>
      <c r="C61" s="22" t="s">
        <v>5</v>
      </c>
      <c r="D61" s="23">
        <v>0</v>
      </c>
      <c r="E61" s="23"/>
      <c r="F61" s="25"/>
      <c r="G61" s="25"/>
      <c r="H61" s="25"/>
      <c r="I61" s="25"/>
      <c r="J61" s="117"/>
    </row>
    <row r="62" spans="1:10" s="61" customFormat="1" ht="16.5" thickBot="1" x14ac:dyDescent="0.3">
      <c r="A62" s="20" t="s">
        <v>116</v>
      </c>
      <c r="B62" s="21" t="s">
        <v>15</v>
      </c>
      <c r="C62" s="22" t="s">
        <v>5</v>
      </c>
      <c r="D62" s="23">
        <v>100</v>
      </c>
      <c r="E62" s="23"/>
      <c r="F62" s="25"/>
      <c r="G62" s="25"/>
      <c r="H62" s="25"/>
      <c r="I62" s="25"/>
      <c r="J62" s="117"/>
    </row>
    <row r="63" spans="1:10" ht="16.5" thickBot="1" x14ac:dyDescent="0.3">
      <c r="A63" s="20" t="s">
        <v>117</v>
      </c>
      <c r="B63" s="21" t="s">
        <v>16</v>
      </c>
      <c r="C63" s="22" t="s">
        <v>5</v>
      </c>
      <c r="D63" s="23">
        <v>100</v>
      </c>
      <c r="E63" s="23"/>
      <c r="F63" s="25"/>
      <c r="G63" s="25"/>
      <c r="H63" s="14"/>
      <c r="I63" s="14"/>
      <c r="J63" s="117"/>
    </row>
    <row r="64" spans="1:10" ht="16.5" thickBot="1" x14ac:dyDescent="0.3">
      <c r="A64" s="20" t="s">
        <v>118</v>
      </c>
      <c r="B64" s="21" t="s">
        <v>17</v>
      </c>
      <c r="C64" s="22" t="s">
        <v>5</v>
      </c>
      <c r="D64" s="23">
        <v>150</v>
      </c>
      <c r="E64" s="23"/>
      <c r="F64" s="25"/>
      <c r="G64" s="25"/>
      <c r="H64" s="14"/>
      <c r="I64" s="14"/>
      <c r="J64" s="117"/>
    </row>
    <row r="65" spans="1:10" s="19" customFormat="1" ht="16.5" thickBot="1" x14ac:dyDescent="0.3">
      <c r="A65" s="20" t="s">
        <v>119</v>
      </c>
      <c r="B65" s="21" t="s">
        <v>208</v>
      </c>
      <c r="C65" s="22" t="s">
        <v>5</v>
      </c>
      <c r="D65" s="23">
        <v>50</v>
      </c>
      <c r="E65" s="23"/>
      <c r="F65" s="25"/>
      <c r="G65" s="25"/>
      <c r="H65" s="25"/>
      <c r="I65" s="25"/>
      <c r="J65" s="117"/>
    </row>
    <row r="66" spans="1:10" ht="16.5" thickBot="1" x14ac:dyDescent="0.3">
      <c r="A66" s="20" t="s">
        <v>120</v>
      </c>
      <c r="B66" s="21" t="s">
        <v>144</v>
      </c>
      <c r="C66" s="22" t="s">
        <v>5</v>
      </c>
      <c r="D66" s="23">
        <v>15</v>
      </c>
      <c r="E66" s="23"/>
      <c r="F66" s="25"/>
      <c r="G66" s="25"/>
      <c r="H66" s="14"/>
      <c r="I66" s="14"/>
      <c r="J66" s="117"/>
    </row>
    <row r="67" spans="1:10" ht="16.5" thickBot="1" x14ac:dyDescent="0.3">
      <c r="A67" s="20" t="s">
        <v>121</v>
      </c>
      <c r="B67" s="21" t="s">
        <v>713</v>
      </c>
      <c r="C67" s="22" t="s">
        <v>5</v>
      </c>
      <c r="D67" s="23">
        <v>50</v>
      </c>
      <c r="E67" s="23"/>
      <c r="F67" s="25"/>
      <c r="G67" s="25"/>
      <c r="H67" s="14"/>
      <c r="I67" s="14"/>
      <c r="J67" s="117"/>
    </row>
    <row r="68" spans="1:10" s="61" customFormat="1" ht="16.5" thickBot="1" x14ac:dyDescent="0.3">
      <c r="A68" s="20" t="s">
        <v>143</v>
      </c>
      <c r="B68" s="21" t="s">
        <v>662</v>
      </c>
      <c r="C68" s="22" t="s">
        <v>5</v>
      </c>
      <c r="D68" s="23">
        <v>50</v>
      </c>
      <c r="E68" s="23"/>
      <c r="F68" s="25"/>
      <c r="G68" s="25"/>
      <c r="H68" s="25"/>
      <c r="I68" s="25"/>
      <c r="J68" s="117"/>
    </row>
    <row r="69" spans="1:10" s="61" customFormat="1" ht="16.5" thickBot="1" x14ac:dyDescent="0.3">
      <c r="A69" s="20" t="s">
        <v>122</v>
      </c>
      <c r="B69" s="21" t="s">
        <v>256</v>
      </c>
      <c r="C69" s="22" t="s">
        <v>5</v>
      </c>
      <c r="D69" s="23">
        <v>200</v>
      </c>
      <c r="E69" s="23"/>
      <c r="F69" s="25"/>
      <c r="G69" s="25"/>
      <c r="H69" s="25"/>
      <c r="I69" s="25"/>
      <c r="J69" s="117"/>
    </row>
    <row r="70" spans="1:10" s="61" customFormat="1" ht="16.5" thickBot="1" x14ac:dyDescent="0.3">
      <c r="A70" s="20" t="s">
        <v>123</v>
      </c>
      <c r="B70" s="21" t="s">
        <v>661</v>
      </c>
      <c r="C70" s="22" t="s">
        <v>5</v>
      </c>
      <c r="D70" s="23">
        <v>5</v>
      </c>
      <c r="E70" s="23"/>
      <c r="F70" s="25"/>
      <c r="G70" s="25"/>
      <c r="H70" s="25"/>
      <c r="I70" s="25"/>
      <c r="J70" s="117"/>
    </row>
    <row r="71" spans="1:10" s="19" customFormat="1" ht="16.5" thickBot="1" x14ac:dyDescent="0.3">
      <c r="A71" s="20" t="s">
        <v>104</v>
      </c>
      <c r="B71" s="21" t="s">
        <v>257</v>
      </c>
      <c r="C71" s="22" t="s">
        <v>5</v>
      </c>
      <c r="D71" s="23">
        <v>10</v>
      </c>
      <c r="E71" s="23"/>
      <c r="F71" s="25"/>
      <c r="G71" s="25"/>
      <c r="H71" s="25"/>
      <c r="I71" s="25"/>
      <c r="J71" s="117"/>
    </row>
    <row r="72" spans="1:10" ht="16.5" thickBot="1" x14ac:dyDescent="0.3">
      <c r="A72" s="20" t="s">
        <v>105</v>
      </c>
      <c r="B72" s="21" t="s">
        <v>18</v>
      </c>
      <c r="C72" s="22" t="s">
        <v>5</v>
      </c>
      <c r="D72" s="23">
        <v>2000</v>
      </c>
      <c r="E72" s="23"/>
      <c r="F72" s="25"/>
      <c r="G72" s="25"/>
      <c r="H72" s="14"/>
      <c r="I72" s="14"/>
      <c r="J72" s="117"/>
    </row>
    <row r="73" spans="1:10" ht="16.5" thickBot="1" x14ac:dyDescent="0.3">
      <c r="A73" s="20" t="s">
        <v>106</v>
      </c>
      <c r="B73" s="21" t="s">
        <v>663</v>
      </c>
      <c r="C73" s="22" t="s">
        <v>5</v>
      </c>
      <c r="D73" s="23">
        <v>0</v>
      </c>
      <c r="E73" s="23"/>
      <c r="F73" s="25"/>
      <c r="G73" s="25"/>
      <c r="H73" s="14"/>
      <c r="I73" s="14"/>
      <c r="J73" s="117"/>
    </row>
    <row r="74" spans="1:10" s="19" customFormat="1" ht="16.5" thickBot="1" x14ac:dyDescent="0.3">
      <c r="A74" s="20" t="s">
        <v>107</v>
      </c>
      <c r="B74" s="21" t="s">
        <v>714</v>
      </c>
      <c r="C74" s="22" t="s">
        <v>5</v>
      </c>
      <c r="D74" s="23">
        <v>0</v>
      </c>
      <c r="E74" s="23"/>
      <c r="F74" s="25"/>
      <c r="G74" s="25"/>
      <c r="H74" s="25"/>
      <c r="I74" s="25"/>
      <c r="J74" s="117"/>
    </row>
    <row r="75" spans="1:10" s="61" customFormat="1" ht="16.5" thickBot="1" x14ac:dyDescent="0.3">
      <c r="A75" s="20" t="s">
        <v>108</v>
      </c>
      <c r="B75" s="21" t="s">
        <v>664</v>
      </c>
      <c r="C75" s="22" t="s">
        <v>5</v>
      </c>
      <c r="D75" s="23">
        <v>200</v>
      </c>
      <c r="E75" s="23"/>
      <c r="F75" s="25"/>
      <c r="G75" s="25"/>
      <c r="H75" s="25"/>
      <c r="I75" s="25"/>
      <c r="J75" s="117"/>
    </row>
    <row r="76" spans="1:10" ht="16.5" thickBot="1" x14ac:dyDescent="0.3">
      <c r="A76" s="20" t="s">
        <v>109</v>
      </c>
      <c r="B76" s="21" t="s">
        <v>19</v>
      </c>
      <c r="C76" s="22" t="s">
        <v>5</v>
      </c>
      <c r="D76" s="23">
        <v>100</v>
      </c>
      <c r="E76" s="23"/>
      <c r="F76" s="25"/>
      <c r="G76" s="25"/>
      <c r="H76" s="14"/>
      <c r="I76" s="14"/>
      <c r="J76" s="117"/>
    </row>
    <row r="77" spans="1:10" s="19" customFormat="1" ht="16.5" thickBot="1" x14ac:dyDescent="0.3">
      <c r="A77" s="20" t="s">
        <v>110</v>
      </c>
      <c r="B77" s="21" t="s">
        <v>164</v>
      </c>
      <c r="C77" s="22" t="s">
        <v>5</v>
      </c>
      <c r="D77" s="23">
        <v>10</v>
      </c>
      <c r="E77" s="23"/>
      <c r="F77" s="25"/>
      <c r="G77" s="25"/>
      <c r="H77" s="25"/>
      <c r="I77" s="25"/>
      <c r="J77" s="117"/>
    </row>
    <row r="78" spans="1:10" s="61" customFormat="1" ht="16.5" thickBot="1" x14ac:dyDescent="0.3">
      <c r="A78" s="20" t="s">
        <v>111</v>
      </c>
      <c r="B78" s="91" t="s">
        <v>665</v>
      </c>
      <c r="C78" s="22" t="s">
        <v>5</v>
      </c>
      <c r="D78" s="92">
        <v>2</v>
      </c>
      <c r="E78" s="23"/>
      <c r="F78" s="25"/>
      <c r="G78" s="25"/>
      <c r="H78" s="25"/>
      <c r="I78" s="25"/>
      <c r="J78" s="117"/>
    </row>
    <row r="79" spans="1:10" s="61" customFormat="1" ht="16.5" thickBot="1" x14ac:dyDescent="0.3">
      <c r="A79" s="20" t="s">
        <v>112</v>
      </c>
      <c r="B79" s="91" t="s">
        <v>715</v>
      </c>
      <c r="C79" s="22" t="s">
        <v>5</v>
      </c>
      <c r="D79" s="92">
        <v>10</v>
      </c>
      <c r="E79" s="23"/>
      <c r="F79" s="25"/>
      <c r="G79" s="25"/>
      <c r="H79" s="25"/>
      <c r="I79" s="25"/>
      <c r="J79" s="117"/>
    </row>
    <row r="80" spans="1:10" s="61" customFormat="1" ht="16.5" thickBot="1" x14ac:dyDescent="0.3">
      <c r="A80" s="20" t="s">
        <v>63</v>
      </c>
      <c r="B80" s="91" t="s">
        <v>666</v>
      </c>
      <c r="C80" s="22" t="s">
        <v>5</v>
      </c>
      <c r="D80" s="23">
        <v>2</v>
      </c>
      <c r="E80" s="23"/>
      <c r="F80" s="25"/>
      <c r="G80" s="25"/>
      <c r="H80" s="25"/>
      <c r="I80" s="25"/>
      <c r="J80" s="117"/>
    </row>
    <row r="81" spans="1:10" ht="16.5" thickBot="1" x14ac:dyDescent="0.3">
      <c r="A81" s="20" t="s">
        <v>64</v>
      </c>
      <c r="B81" s="21" t="s">
        <v>20</v>
      </c>
      <c r="C81" s="22" t="s">
        <v>5</v>
      </c>
      <c r="D81" s="23">
        <v>200</v>
      </c>
      <c r="E81" s="23"/>
      <c r="F81" s="25"/>
      <c r="G81" s="25"/>
      <c r="H81" s="14"/>
      <c r="I81" s="14"/>
      <c r="J81" s="117"/>
    </row>
    <row r="82" spans="1:10" ht="16.5" thickBot="1" x14ac:dyDescent="0.3">
      <c r="A82" s="20" t="s">
        <v>44</v>
      </c>
      <c r="B82" s="21" t="s">
        <v>21</v>
      </c>
      <c r="C82" s="22" t="s">
        <v>5</v>
      </c>
      <c r="D82" s="23">
        <v>0</v>
      </c>
      <c r="E82" s="23"/>
      <c r="F82" s="25"/>
      <c r="G82" s="25"/>
      <c r="H82" s="14"/>
      <c r="I82" s="14"/>
      <c r="J82" s="117"/>
    </row>
    <row r="83" spans="1:10" s="61" customFormat="1" ht="16.5" thickBot="1" x14ac:dyDescent="0.3">
      <c r="A83" s="20" t="s">
        <v>43</v>
      </c>
      <c r="B83" s="91" t="s">
        <v>724</v>
      </c>
      <c r="C83" s="22" t="s">
        <v>5</v>
      </c>
      <c r="D83" s="23">
        <v>5</v>
      </c>
      <c r="E83" s="23"/>
      <c r="F83" s="25"/>
      <c r="G83" s="25"/>
      <c r="H83" s="25"/>
      <c r="I83" s="25"/>
      <c r="J83" s="117"/>
    </row>
    <row r="84" spans="1:10" s="19" customFormat="1" ht="16.5" thickBot="1" x14ac:dyDescent="0.3">
      <c r="A84" s="20" t="s">
        <v>45</v>
      </c>
      <c r="B84" s="21" t="s">
        <v>62</v>
      </c>
      <c r="C84" s="22" t="s">
        <v>5</v>
      </c>
      <c r="D84" s="23">
        <v>0</v>
      </c>
      <c r="E84" s="23"/>
      <c r="F84" s="25"/>
      <c r="G84" s="25"/>
      <c r="H84" s="25"/>
      <c r="I84" s="25"/>
      <c r="J84" s="117"/>
    </row>
    <row r="85" spans="1:10" ht="16.5" thickBot="1" x14ac:dyDescent="0.3">
      <c r="A85" s="20" t="s">
        <v>46</v>
      </c>
      <c r="B85" s="21" t="s">
        <v>22</v>
      </c>
      <c r="C85" s="22" t="s">
        <v>5</v>
      </c>
      <c r="D85" s="23">
        <v>250</v>
      </c>
      <c r="E85" s="23"/>
      <c r="F85" s="25"/>
      <c r="G85" s="25"/>
      <c r="H85" s="14"/>
      <c r="I85" s="14"/>
      <c r="J85" s="117"/>
    </row>
    <row r="86" spans="1:10" s="61" customFormat="1" ht="16.5" thickBot="1" x14ac:dyDescent="0.3">
      <c r="A86" s="20" t="s">
        <v>47</v>
      </c>
      <c r="B86" s="21" t="s">
        <v>667</v>
      </c>
      <c r="C86" s="22" t="s">
        <v>5</v>
      </c>
      <c r="D86" s="23">
        <v>5</v>
      </c>
      <c r="E86" s="23"/>
      <c r="F86" s="25"/>
      <c r="G86" s="25"/>
      <c r="H86" s="25"/>
      <c r="I86" s="25"/>
      <c r="J86" s="117"/>
    </row>
    <row r="87" spans="1:10" s="19" customFormat="1" ht="16.5" thickBot="1" x14ac:dyDescent="0.3">
      <c r="A87" s="20" t="s">
        <v>48</v>
      </c>
      <c r="B87" s="21" t="s">
        <v>165</v>
      </c>
      <c r="C87" s="22" t="s">
        <v>5</v>
      </c>
      <c r="D87" s="23">
        <v>100</v>
      </c>
      <c r="E87" s="23"/>
      <c r="F87" s="25"/>
      <c r="G87" s="25"/>
      <c r="H87" s="25"/>
      <c r="I87" s="25"/>
      <c r="J87" s="117"/>
    </row>
    <row r="88" spans="1:10" s="19" customFormat="1" ht="16.5" thickBot="1" x14ac:dyDescent="0.3">
      <c r="A88" s="20" t="s">
        <v>49</v>
      </c>
      <c r="B88" s="21" t="s">
        <v>151</v>
      </c>
      <c r="C88" s="22" t="s">
        <v>5</v>
      </c>
      <c r="D88" s="23">
        <v>0</v>
      </c>
      <c r="E88" s="23"/>
      <c r="F88" s="25"/>
      <c r="G88" s="25"/>
      <c r="H88" s="25"/>
      <c r="I88" s="25"/>
      <c r="J88" s="117"/>
    </row>
    <row r="89" spans="1:10" ht="16.5" thickBot="1" x14ac:dyDescent="0.3">
      <c r="A89" s="20" t="s">
        <v>146</v>
      </c>
      <c r="B89" s="6" t="s">
        <v>668</v>
      </c>
      <c r="C89" s="22" t="s">
        <v>5</v>
      </c>
      <c r="D89" s="8">
        <v>150</v>
      </c>
      <c r="E89" s="23"/>
      <c r="F89" s="14"/>
      <c r="G89" s="25"/>
      <c r="H89" s="14"/>
      <c r="I89" s="14"/>
      <c r="J89" s="117"/>
    </row>
    <row r="90" spans="1:10" s="61" customFormat="1" ht="16.5" thickBot="1" x14ac:dyDescent="0.3">
      <c r="A90" s="20" t="s">
        <v>50</v>
      </c>
      <c r="B90" s="21" t="s">
        <v>669</v>
      </c>
      <c r="C90" s="22" t="s">
        <v>5</v>
      </c>
      <c r="D90" s="23">
        <v>50</v>
      </c>
      <c r="E90" s="23"/>
      <c r="F90" s="25"/>
      <c r="G90" s="25"/>
      <c r="H90" s="25"/>
      <c r="I90" s="25"/>
      <c r="J90" s="117"/>
    </row>
    <row r="91" spans="1:10" s="19" customFormat="1" ht="16.5" thickBot="1" x14ac:dyDescent="0.3">
      <c r="A91" s="20" t="s">
        <v>51</v>
      </c>
      <c r="B91" s="21" t="s">
        <v>166</v>
      </c>
      <c r="C91" s="22" t="s">
        <v>5</v>
      </c>
      <c r="D91" s="23">
        <v>30</v>
      </c>
      <c r="E91" s="23"/>
      <c r="F91" s="25"/>
      <c r="G91" s="25"/>
      <c r="H91" s="25"/>
      <c r="I91" s="25"/>
      <c r="J91" s="117"/>
    </row>
    <row r="92" spans="1:10" s="19" customFormat="1" ht="16.5" thickBot="1" x14ac:dyDescent="0.3">
      <c r="A92" s="20" t="s">
        <v>52</v>
      </c>
      <c r="B92" s="21" t="s">
        <v>167</v>
      </c>
      <c r="C92" s="22" t="s">
        <v>5</v>
      </c>
      <c r="D92" s="23">
        <v>5</v>
      </c>
      <c r="E92" s="23"/>
      <c r="F92" s="25"/>
      <c r="G92" s="25"/>
      <c r="H92" s="25"/>
      <c r="I92" s="25"/>
      <c r="J92" s="117"/>
    </row>
    <row r="93" spans="1:10" s="19" customFormat="1" ht="16.5" thickBot="1" x14ac:dyDescent="0.3">
      <c r="A93" s="20" t="s">
        <v>53</v>
      </c>
      <c r="B93" s="21" t="s">
        <v>168</v>
      </c>
      <c r="C93" s="22" t="s">
        <v>5</v>
      </c>
      <c r="D93" s="23">
        <v>0</v>
      </c>
      <c r="E93" s="23"/>
      <c r="F93" s="25"/>
      <c r="G93" s="25"/>
      <c r="H93" s="25"/>
      <c r="I93" s="25"/>
      <c r="J93" s="117"/>
    </row>
    <row r="94" spans="1:10" ht="16.5" thickBot="1" x14ac:dyDescent="0.3">
      <c r="A94" s="20" t="s">
        <v>54</v>
      </c>
      <c r="B94" s="6" t="s">
        <v>23</v>
      </c>
      <c r="C94" s="22" t="s">
        <v>5</v>
      </c>
      <c r="D94" s="8">
        <v>100</v>
      </c>
      <c r="E94" s="23"/>
      <c r="F94" s="14"/>
      <c r="G94" s="25"/>
      <c r="H94" s="14"/>
      <c r="I94" s="14"/>
      <c r="J94" s="117"/>
    </row>
    <row r="95" spans="1:10" ht="16.5" thickBot="1" x14ac:dyDescent="0.3">
      <c r="A95" s="20" t="s">
        <v>55</v>
      </c>
      <c r="B95" s="6" t="s">
        <v>24</v>
      </c>
      <c r="C95" s="22" t="s">
        <v>5</v>
      </c>
      <c r="D95" s="8">
        <v>10</v>
      </c>
      <c r="E95" s="23"/>
      <c r="F95" s="14"/>
      <c r="G95" s="25"/>
      <c r="H95" s="14"/>
      <c r="I95" s="14"/>
      <c r="J95" s="117"/>
    </row>
    <row r="96" spans="1:10" s="61" customFormat="1" ht="16.5" thickBot="1" x14ac:dyDescent="0.3">
      <c r="A96" s="20" t="s">
        <v>152</v>
      </c>
      <c r="B96" s="91" t="s">
        <v>725</v>
      </c>
      <c r="C96" s="22" t="s">
        <v>5</v>
      </c>
      <c r="D96" s="23">
        <v>10</v>
      </c>
      <c r="E96" s="23"/>
      <c r="F96" s="25"/>
      <c r="G96" s="25"/>
      <c r="H96" s="25"/>
      <c r="I96" s="25"/>
      <c r="J96" s="117"/>
    </row>
    <row r="97" spans="1:10" s="19" customFormat="1" ht="16.5" thickBot="1" x14ac:dyDescent="0.3">
      <c r="A97" s="20" t="s">
        <v>56</v>
      </c>
      <c r="B97" s="21" t="s">
        <v>169</v>
      </c>
      <c r="C97" s="22" t="s">
        <v>5</v>
      </c>
      <c r="D97" s="23">
        <v>0</v>
      </c>
      <c r="E97" s="23"/>
      <c r="F97" s="25"/>
      <c r="G97" s="25"/>
      <c r="H97" s="25"/>
      <c r="I97" s="25"/>
      <c r="J97" s="117"/>
    </row>
    <row r="98" spans="1:10" ht="16.5" thickBot="1" x14ac:dyDescent="0.3">
      <c r="A98" s="20" t="s">
        <v>57</v>
      </c>
      <c r="B98" s="6" t="s">
        <v>25</v>
      </c>
      <c r="C98" s="22" t="s">
        <v>5</v>
      </c>
      <c r="D98" s="8">
        <v>100</v>
      </c>
      <c r="E98" s="23"/>
      <c r="F98" s="14"/>
      <c r="G98" s="25"/>
      <c r="H98" s="14"/>
      <c r="I98" s="14"/>
      <c r="J98" s="117"/>
    </row>
    <row r="99" spans="1:10" ht="16.5" thickBot="1" x14ac:dyDescent="0.3">
      <c r="A99" s="20" t="s">
        <v>727</v>
      </c>
      <c r="B99" s="6" t="s">
        <v>27</v>
      </c>
      <c r="C99" s="22" t="s">
        <v>5</v>
      </c>
      <c r="D99" s="8">
        <v>100</v>
      </c>
      <c r="E99" s="23"/>
      <c r="F99" s="14"/>
      <c r="G99" s="25"/>
      <c r="H99" s="14"/>
      <c r="I99" s="14"/>
      <c r="J99" s="117"/>
    </row>
    <row r="100" spans="1:10" ht="16.5" thickBot="1" x14ac:dyDescent="0.3">
      <c r="A100" s="20" t="s">
        <v>65</v>
      </c>
      <c r="B100" s="6" t="s">
        <v>26</v>
      </c>
      <c r="C100" s="22" t="s">
        <v>5</v>
      </c>
      <c r="D100" s="8">
        <v>100</v>
      </c>
      <c r="E100" s="23"/>
      <c r="F100" s="14"/>
      <c r="G100" s="25"/>
      <c r="H100" s="14"/>
      <c r="I100" s="14"/>
      <c r="J100" s="117"/>
    </row>
    <row r="101" spans="1:10" ht="16.5" thickBot="1" x14ac:dyDescent="0.3">
      <c r="A101" s="20" t="s">
        <v>147</v>
      </c>
      <c r="B101" s="6" t="s">
        <v>28</v>
      </c>
      <c r="C101" s="22" t="s">
        <v>5</v>
      </c>
      <c r="D101" s="8">
        <v>200</v>
      </c>
      <c r="E101" s="23"/>
      <c r="F101" s="14"/>
      <c r="G101" s="25"/>
      <c r="H101" s="14"/>
      <c r="I101" s="14"/>
      <c r="J101" s="117"/>
    </row>
    <row r="102" spans="1:10" ht="16.5" thickBot="1" x14ac:dyDescent="0.3">
      <c r="A102" s="20" t="s">
        <v>148</v>
      </c>
      <c r="B102" s="6" t="s">
        <v>29</v>
      </c>
      <c r="C102" s="22" t="s">
        <v>5</v>
      </c>
      <c r="D102" s="8">
        <v>100</v>
      </c>
      <c r="E102" s="23"/>
      <c r="F102" s="14"/>
      <c r="G102" s="25"/>
      <c r="H102" s="14"/>
      <c r="I102" s="14"/>
      <c r="J102" s="117"/>
    </row>
    <row r="103" spans="1:10" s="19" customFormat="1" ht="16.5" thickBot="1" x14ac:dyDescent="0.3">
      <c r="A103" s="20" t="s">
        <v>66</v>
      </c>
      <c r="B103" s="21" t="s">
        <v>209</v>
      </c>
      <c r="C103" s="22" t="s">
        <v>5</v>
      </c>
      <c r="D103" s="23">
        <v>100</v>
      </c>
      <c r="E103" s="23"/>
      <c r="F103" s="25"/>
      <c r="G103" s="25"/>
      <c r="H103" s="25"/>
      <c r="I103" s="25"/>
      <c r="J103" s="117"/>
    </row>
    <row r="104" spans="1:10" s="19" customFormat="1" ht="16.5" thickBot="1" x14ac:dyDescent="0.3">
      <c r="A104" s="20" t="s">
        <v>149</v>
      </c>
      <c r="B104" s="21" t="s">
        <v>210</v>
      </c>
      <c r="C104" s="22" t="s">
        <v>5</v>
      </c>
      <c r="D104" s="23">
        <v>5</v>
      </c>
      <c r="E104" s="23"/>
      <c r="F104" s="25"/>
      <c r="G104" s="25"/>
      <c r="H104" s="25"/>
      <c r="I104" s="25"/>
      <c r="J104" s="117"/>
    </row>
    <row r="105" spans="1:10" ht="16.5" thickBot="1" x14ac:dyDescent="0.3">
      <c r="A105" s="20" t="s">
        <v>150</v>
      </c>
      <c r="B105" s="21" t="s">
        <v>30</v>
      </c>
      <c r="C105" s="22" t="s">
        <v>5</v>
      </c>
      <c r="D105" s="23">
        <v>20</v>
      </c>
      <c r="E105" s="23"/>
      <c r="F105" s="25"/>
      <c r="G105" s="25"/>
      <c r="H105" s="14"/>
      <c r="I105" s="14"/>
      <c r="J105" s="117"/>
    </row>
    <row r="106" spans="1:10" ht="16.5" thickBot="1" x14ac:dyDescent="0.3">
      <c r="A106" s="20" t="s">
        <v>728</v>
      </c>
      <c r="B106" s="21" t="s">
        <v>670</v>
      </c>
      <c r="C106" s="22" t="s">
        <v>5</v>
      </c>
      <c r="D106" s="23">
        <v>20</v>
      </c>
      <c r="E106" s="23"/>
      <c r="F106" s="25"/>
      <c r="G106" s="25"/>
      <c r="H106" s="14"/>
      <c r="I106" s="14"/>
      <c r="J106" s="117"/>
    </row>
    <row r="107" spans="1:10" ht="16.5" thickBot="1" x14ac:dyDescent="0.3">
      <c r="A107" s="20" t="s">
        <v>125</v>
      </c>
      <c r="B107" s="21" t="s">
        <v>31</v>
      </c>
      <c r="C107" s="22" t="s">
        <v>5</v>
      </c>
      <c r="D107" s="23">
        <v>500</v>
      </c>
      <c r="E107" s="23"/>
      <c r="F107" s="25"/>
      <c r="G107" s="25"/>
      <c r="H107" s="14"/>
      <c r="I107" s="14"/>
      <c r="J107" s="117"/>
    </row>
    <row r="108" spans="1:10" s="19" customFormat="1" ht="16.5" thickBot="1" x14ac:dyDescent="0.3">
      <c r="A108" s="20" t="s">
        <v>126</v>
      </c>
      <c r="B108" s="21" t="s">
        <v>170</v>
      </c>
      <c r="C108" s="22" t="s">
        <v>5</v>
      </c>
      <c r="D108" s="23">
        <v>50</v>
      </c>
      <c r="E108" s="23"/>
      <c r="F108" s="25"/>
      <c r="G108" s="25"/>
      <c r="H108" s="25"/>
      <c r="I108" s="25"/>
      <c r="J108" s="117"/>
    </row>
    <row r="109" spans="1:10" ht="16.5" thickBot="1" x14ac:dyDescent="0.3">
      <c r="A109" s="20" t="s">
        <v>127</v>
      </c>
      <c r="B109" s="21" t="s">
        <v>32</v>
      </c>
      <c r="C109" s="22" t="s">
        <v>5</v>
      </c>
      <c r="D109" s="23">
        <v>120</v>
      </c>
      <c r="E109" s="23"/>
      <c r="F109" s="25"/>
      <c r="G109" s="25"/>
      <c r="H109" s="14"/>
      <c r="I109" s="14"/>
      <c r="J109" s="117"/>
    </row>
    <row r="110" spans="1:10" ht="16.5" thickBot="1" x14ac:dyDescent="0.3">
      <c r="A110" s="20" t="s">
        <v>128</v>
      </c>
      <c r="B110" s="21" t="s">
        <v>33</v>
      </c>
      <c r="C110" s="22" t="s">
        <v>5</v>
      </c>
      <c r="D110" s="23">
        <v>50</v>
      </c>
      <c r="E110" s="23"/>
      <c r="F110" s="25"/>
      <c r="G110" s="25"/>
      <c r="H110" s="14"/>
      <c r="I110" s="14"/>
      <c r="J110" s="117"/>
    </row>
    <row r="111" spans="1:10" ht="16.5" thickBot="1" x14ac:dyDescent="0.3">
      <c r="A111" s="20" t="s">
        <v>129</v>
      </c>
      <c r="B111" s="21" t="s">
        <v>34</v>
      </c>
      <c r="C111" s="22" t="s">
        <v>5</v>
      </c>
      <c r="D111" s="23">
        <v>50</v>
      </c>
      <c r="E111" s="23"/>
      <c r="F111" s="25"/>
      <c r="G111" s="25"/>
      <c r="H111" s="14"/>
      <c r="I111" s="14"/>
      <c r="J111" s="117"/>
    </row>
    <row r="112" spans="1:10" ht="16.5" thickBot="1" x14ac:dyDescent="0.3">
      <c r="A112" s="20" t="s">
        <v>156</v>
      </c>
      <c r="B112" s="21" t="s">
        <v>35</v>
      </c>
      <c r="C112" s="22" t="s">
        <v>5</v>
      </c>
      <c r="D112" s="23">
        <v>15</v>
      </c>
      <c r="E112" s="23"/>
      <c r="F112" s="25"/>
      <c r="G112" s="25"/>
      <c r="H112" s="14"/>
      <c r="I112" s="14"/>
      <c r="J112" s="117"/>
    </row>
    <row r="113" spans="1:10" ht="16.5" thickBot="1" x14ac:dyDescent="0.3">
      <c r="A113" s="20" t="s">
        <v>157</v>
      </c>
      <c r="B113" s="21" t="s">
        <v>258</v>
      </c>
      <c r="C113" s="22" t="s">
        <v>5</v>
      </c>
      <c r="D113" s="23">
        <v>30</v>
      </c>
      <c r="E113" s="23"/>
      <c r="F113" s="25"/>
      <c r="G113" s="25"/>
      <c r="H113" s="25"/>
      <c r="I113" s="14"/>
      <c r="J113" s="117"/>
    </row>
    <row r="114" spans="1:10" s="61" customFormat="1" ht="16.5" thickBot="1" x14ac:dyDescent="0.3">
      <c r="A114" s="20" t="s">
        <v>158</v>
      </c>
      <c r="B114" s="21" t="s">
        <v>671</v>
      </c>
      <c r="C114" s="22" t="s">
        <v>5</v>
      </c>
      <c r="D114" s="23">
        <v>25</v>
      </c>
      <c r="E114" s="23"/>
      <c r="F114" s="25"/>
      <c r="G114" s="25"/>
      <c r="H114" s="25"/>
      <c r="I114" s="25"/>
      <c r="J114" s="117"/>
    </row>
    <row r="115" spans="1:10" s="61" customFormat="1" ht="16.5" thickBot="1" x14ac:dyDescent="0.3">
      <c r="A115" s="20" t="s">
        <v>130</v>
      </c>
      <c r="B115" s="21" t="s">
        <v>672</v>
      </c>
      <c r="C115" s="22" t="s">
        <v>5</v>
      </c>
      <c r="D115" s="23">
        <v>50</v>
      </c>
      <c r="E115" s="23"/>
      <c r="F115" s="25"/>
      <c r="G115" s="25"/>
      <c r="H115" s="25"/>
      <c r="I115" s="25"/>
      <c r="J115" s="117"/>
    </row>
    <row r="116" spans="1:10" s="19" customFormat="1" ht="16.5" thickBot="1" x14ac:dyDescent="0.3">
      <c r="A116" s="20" t="s">
        <v>131</v>
      </c>
      <c r="B116" s="21" t="s">
        <v>171</v>
      </c>
      <c r="C116" s="22" t="s">
        <v>5</v>
      </c>
      <c r="D116" s="23">
        <v>0</v>
      </c>
      <c r="E116" s="23"/>
      <c r="F116" s="25"/>
      <c r="G116" s="25"/>
      <c r="H116" s="25"/>
      <c r="I116" s="25"/>
      <c r="J116" s="117"/>
    </row>
    <row r="117" spans="1:10" s="61" customFormat="1" ht="16.5" thickBot="1" x14ac:dyDescent="0.3">
      <c r="A117" s="20" t="s">
        <v>132</v>
      </c>
      <c r="B117" s="91" t="s">
        <v>716</v>
      </c>
      <c r="C117" s="22" t="s">
        <v>5</v>
      </c>
      <c r="D117" s="23">
        <v>10</v>
      </c>
      <c r="E117" s="23"/>
      <c r="F117" s="25"/>
      <c r="G117" s="25"/>
      <c r="H117" s="25"/>
      <c r="I117" s="25"/>
      <c r="J117" s="117"/>
    </row>
    <row r="118" spans="1:10" s="61" customFormat="1" ht="16.5" thickBot="1" x14ac:dyDescent="0.3">
      <c r="A118" s="20" t="s">
        <v>133</v>
      </c>
      <c r="B118" s="91" t="s">
        <v>685</v>
      </c>
      <c r="C118" s="22" t="s">
        <v>5</v>
      </c>
      <c r="D118" s="23">
        <v>0</v>
      </c>
      <c r="E118" s="23"/>
      <c r="F118" s="25"/>
      <c r="G118" s="25"/>
      <c r="H118" s="25"/>
      <c r="I118" s="25"/>
      <c r="J118" s="117"/>
    </row>
    <row r="119" spans="1:10" s="61" customFormat="1" ht="16.5" thickBot="1" x14ac:dyDescent="0.3">
      <c r="A119" s="20" t="s">
        <v>134</v>
      </c>
      <c r="B119" s="91" t="s">
        <v>686</v>
      </c>
      <c r="C119" s="22" t="s">
        <v>5</v>
      </c>
      <c r="D119" s="23">
        <v>5</v>
      </c>
      <c r="E119" s="23"/>
      <c r="F119" s="25"/>
      <c r="G119" s="25"/>
      <c r="H119" s="25"/>
      <c r="I119" s="25"/>
      <c r="J119" s="117"/>
    </row>
    <row r="120" spans="1:10" s="19" customFormat="1" ht="16.5" thickBot="1" x14ac:dyDescent="0.3">
      <c r="A120" s="20" t="s">
        <v>135</v>
      </c>
      <c r="B120" s="21" t="s">
        <v>211</v>
      </c>
      <c r="C120" s="22" t="s">
        <v>5</v>
      </c>
      <c r="D120" s="23">
        <v>10</v>
      </c>
      <c r="E120" s="23"/>
      <c r="F120" s="25"/>
      <c r="G120" s="25"/>
      <c r="H120" s="25"/>
      <c r="I120" s="25"/>
      <c r="J120" s="117"/>
    </row>
    <row r="121" spans="1:10" s="19" customFormat="1" ht="16.5" thickBot="1" x14ac:dyDescent="0.3">
      <c r="A121" s="20" t="s">
        <v>136</v>
      </c>
      <c r="B121" s="21" t="s">
        <v>717</v>
      </c>
      <c r="C121" s="22" t="s">
        <v>5</v>
      </c>
      <c r="D121" s="23">
        <v>20</v>
      </c>
      <c r="E121" s="23"/>
      <c r="F121" s="25"/>
      <c r="G121" s="25"/>
      <c r="H121" s="25"/>
      <c r="I121" s="25"/>
      <c r="J121" s="117"/>
    </row>
    <row r="122" spans="1:10" s="19" customFormat="1" ht="16.5" thickBot="1" x14ac:dyDescent="0.3">
      <c r="A122" s="20" t="s">
        <v>237</v>
      </c>
      <c r="B122" s="21" t="s">
        <v>212</v>
      </c>
      <c r="C122" s="22" t="s">
        <v>5</v>
      </c>
      <c r="D122" s="23">
        <v>0</v>
      </c>
      <c r="E122" s="23"/>
      <c r="F122" s="25"/>
      <c r="G122" s="25"/>
      <c r="H122" s="25"/>
      <c r="I122" s="25"/>
      <c r="J122" s="117"/>
    </row>
    <row r="123" spans="1:10" s="19" customFormat="1" ht="16.5" thickBot="1" x14ac:dyDescent="0.3">
      <c r="A123" s="20" t="s">
        <v>238</v>
      </c>
      <c r="B123" s="21" t="s">
        <v>213</v>
      </c>
      <c r="C123" s="22" t="s">
        <v>5</v>
      </c>
      <c r="D123" s="23">
        <v>0</v>
      </c>
      <c r="E123" s="23"/>
      <c r="F123" s="25"/>
      <c r="G123" s="25"/>
      <c r="H123" s="25"/>
      <c r="I123" s="25"/>
      <c r="J123" s="117"/>
    </row>
    <row r="124" spans="1:10" ht="16.5" thickBot="1" x14ac:dyDescent="0.3">
      <c r="A124" s="20" t="s">
        <v>239</v>
      </c>
      <c r="B124" s="21" t="s">
        <v>36</v>
      </c>
      <c r="C124" s="22" t="s">
        <v>5</v>
      </c>
      <c r="D124" s="23">
        <v>150</v>
      </c>
      <c r="E124" s="23"/>
      <c r="F124" s="25"/>
      <c r="G124" s="25"/>
      <c r="H124" s="14"/>
      <c r="I124" s="14"/>
      <c r="J124" s="117"/>
    </row>
    <row r="125" spans="1:10" s="61" customFormat="1" ht="16.5" thickBot="1" x14ac:dyDescent="0.3">
      <c r="A125" s="20" t="s">
        <v>240</v>
      </c>
      <c r="B125" s="21" t="s">
        <v>718</v>
      </c>
      <c r="C125" s="22" t="s">
        <v>5</v>
      </c>
      <c r="D125" s="23">
        <v>80</v>
      </c>
      <c r="E125" s="23"/>
      <c r="F125" s="25"/>
      <c r="G125" s="25"/>
      <c r="H125" s="25"/>
      <c r="I125" s="25"/>
      <c r="J125" s="117"/>
    </row>
    <row r="126" spans="1:10" ht="16.5" thickBot="1" x14ac:dyDescent="0.3">
      <c r="A126" s="20" t="s">
        <v>241</v>
      </c>
      <c r="B126" s="21" t="s">
        <v>259</v>
      </c>
      <c r="C126" s="22" t="s">
        <v>5</v>
      </c>
      <c r="D126" s="23">
        <v>100</v>
      </c>
      <c r="E126" s="23"/>
      <c r="F126" s="25"/>
      <c r="G126" s="25"/>
      <c r="H126" s="14"/>
      <c r="I126" s="14"/>
      <c r="J126" s="117"/>
    </row>
    <row r="127" spans="1:10" ht="16.5" thickBot="1" x14ac:dyDescent="0.3">
      <c r="A127" s="20" t="s">
        <v>245</v>
      </c>
      <c r="B127" s="21" t="s">
        <v>719</v>
      </c>
      <c r="C127" s="22" t="s">
        <v>5</v>
      </c>
      <c r="D127" s="23">
        <v>200</v>
      </c>
      <c r="E127" s="23"/>
      <c r="F127" s="25"/>
      <c r="G127" s="25"/>
      <c r="H127" s="14"/>
      <c r="I127" s="14"/>
      <c r="J127" s="117"/>
    </row>
    <row r="128" spans="1:10" s="61" customFormat="1" ht="16.5" thickBot="1" x14ac:dyDescent="0.3">
      <c r="A128" s="20" t="s">
        <v>358</v>
      </c>
      <c r="B128" s="91" t="s">
        <v>703</v>
      </c>
      <c r="C128" s="22" t="s">
        <v>5</v>
      </c>
      <c r="D128" s="23">
        <v>5</v>
      </c>
      <c r="E128" s="23"/>
      <c r="F128" s="25"/>
      <c r="G128" s="25"/>
      <c r="H128" s="25"/>
      <c r="I128" s="25"/>
      <c r="J128" s="117"/>
    </row>
    <row r="129" spans="1:10" s="61" customFormat="1" ht="16.5" thickBot="1" x14ac:dyDescent="0.3">
      <c r="A129" s="20" t="s">
        <v>359</v>
      </c>
      <c r="B129" s="91" t="s">
        <v>720</v>
      </c>
      <c r="C129" s="22" t="s">
        <v>5</v>
      </c>
      <c r="D129" s="23">
        <v>0</v>
      </c>
      <c r="E129" s="23"/>
      <c r="F129" s="25"/>
      <c r="G129" s="25"/>
      <c r="H129" s="25"/>
      <c r="I129" s="25"/>
      <c r="J129" s="117"/>
    </row>
    <row r="130" spans="1:10" s="61" customFormat="1" ht="16.5" thickBot="1" x14ac:dyDescent="0.3">
      <c r="A130" s="20" t="s">
        <v>729</v>
      </c>
      <c r="B130" s="91" t="s">
        <v>690</v>
      </c>
      <c r="C130" s="22" t="s">
        <v>5</v>
      </c>
      <c r="D130" s="23">
        <v>10</v>
      </c>
      <c r="E130" s="23"/>
      <c r="F130" s="25"/>
      <c r="G130" s="25"/>
      <c r="H130" s="25"/>
      <c r="I130" s="25"/>
      <c r="J130" s="117"/>
    </row>
    <row r="131" spans="1:10" s="61" customFormat="1" ht="16.5" thickBot="1" x14ac:dyDescent="0.3">
      <c r="A131" s="20" t="s">
        <v>360</v>
      </c>
      <c r="B131" s="91" t="s">
        <v>260</v>
      </c>
      <c r="C131" s="22" t="s">
        <v>5</v>
      </c>
      <c r="D131" s="23">
        <v>5</v>
      </c>
      <c r="E131" s="23"/>
      <c r="F131" s="25"/>
      <c r="G131" s="25"/>
      <c r="H131" s="25"/>
      <c r="I131" s="25"/>
      <c r="J131" s="117"/>
    </row>
    <row r="132" spans="1:10" s="61" customFormat="1" ht="16.5" thickBot="1" x14ac:dyDescent="0.3">
      <c r="A132" s="20" t="s">
        <v>361</v>
      </c>
      <c r="B132" s="91" t="s">
        <v>687</v>
      </c>
      <c r="C132" s="22" t="s">
        <v>5</v>
      </c>
      <c r="D132" s="23">
        <v>5</v>
      </c>
      <c r="E132" s="23"/>
      <c r="F132" s="25"/>
      <c r="G132" s="25"/>
      <c r="H132" s="25"/>
      <c r="I132" s="25"/>
      <c r="J132" s="117"/>
    </row>
    <row r="133" spans="1:10" s="61" customFormat="1" ht="16.5" thickBot="1" x14ac:dyDescent="0.3">
      <c r="A133" s="20" t="s">
        <v>362</v>
      </c>
      <c r="B133" s="91" t="s">
        <v>688</v>
      </c>
      <c r="C133" s="22" t="s">
        <v>5</v>
      </c>
      <c r="D133" s="23">
        <v>5</v>
      </c>
      <c r="E133" s="23"/>
      <c r="F133" s="25"/>
      <c r="G133" s="25"/>
      <c r="H133" s="25"/>
      <c r="I133" s="25"/>
      <c r="J133" s="117"/>
    </row>
    <row r="134" spans="1:10" s="61" customFormat="1" ht="16.5" thickBot="1" x14ac:dyDescent="0.3">
      <c r="A134" s="20" t="s">
        <v>363</v>
      </c>
      <c r="B134" s="91" t="s">
        <v>702</v>
      </c>
      <c r="C134" s="22" t="s">
        <v>5</v>
      </c>
      <c r="D134" s="23">
        <v>0</v>
      </c>
      <c r="E134" s="23"/>
      <c r="F134" s="25"/>
      <c r="G134" s="25"/>
      <c r="H134" s="25"/>
      <c r="I134" s="25"/>
      <c r="J134" s="117"/>
    </row>
    <row r="135" spans="1:10" s="61" customFormat="1" ht="16.5" thickBot="1" x14ac:dyDescent="0.3">
      <c r="A135" s="20" t="s">
        <v>730</v>
      </c>
      <c r="B135" s="91" t="s">
        <v>721</v>
      </c>
      <c r="C135" s="22" t="s">
        <v>5</v>
      </c>
      <c r="D135" s="23">
        <v>5</v>
      </c>
      <c r="E135" s="23"/>
      <c r="F135" s="25"/>
      <c r="G135" s="25"/>
      <c r="H135" s="25"/>
      <c r="I135" s="25"/>
      <c r="J135" s="117"/>
    </row>
    <row r="136" spans="1:10" s="61" customFormat="1" ht="16.5" thickBot="1" x14ac:dyDescent="0.3">
      <c r="A136" s="20" t="s">
        <v>676</v>
      </c>
      <c r="B136" s="21" t="s">
        <v>673</v>
      </c>
      <c r="C136" s="22" t="s">
        <v>5</v>
      </c>
      <c r="D136" s="23">
        <v>0</v>
      </c>
      <c r="E136" s="23"/>
      <c r="F136" s="25"/>
      <c r="G136" s="25"/>
      <c r="H136" s="25"/>
      <c r="I136" s="25"/>
      <c r="J136" s="117"/>
    </row>
    <row r="137" spans="1:10" s="19" customFormat="1" ht="16.5" thickBot="1" x14ac:dyDescent="0.3">
      <c r="A137" s="20" t="s">
        <v>677</v>
      </c>
      <c r="B137" s="21" t="s">
        <v>379</v>
      </c>
      <c r="C137" s="22" t="s">
        <v>5</v>
      </c>
      <c r="D137" s="23">
        <v>0</v>
      </c>
      <c r="E137" s="23"/>
      <c r="F137" s="25"/>
      <c r="G137" s="25"/>
      <c r="H137" s="25"/>
      <c r="I137" s="25"/>
      <c r="J137" s="117"/>
    </row>
    <row r="138" spans="1:10" ht="16.5" thickBot="1" x14ac:dyDescent="0.3">
      <c r="A138" s="20" t="s">
        <v>678</v>
      </c>
      <c r="B138" s="21" t="s">
        <v>722</v>
      </c>
      <c r="C138" s="22" t="s">
        <v>5</v>
      </c>
      <c r="D138" s="23">
        <v>0</v>
      </c>
      <c r="E138" s="23"/>
      <c r="F138" s="25"/>
      <c r="G138" s="25"/>
      <c r="H138" s="14"/>
      <c r="I138" s="14"/>
      <c r="J138" s="117"/>
    </row>
    <row r="139" spans="1:10" ht="16.5" thickBot="1" x14ac:dyDescent="0.3">
      <c r="A139" s="20" t="s">
        <v>679</v>
      </c>
      <c r="B139" s="21" t="s">
        <v>37</v>
      </c>
      <c r="C139" s="22" t="s">
        <v>5</v>
      </c>
      <c r="D139" s="23">
        <v>40</v>
      </c>
      <c r="E139" s="23"/>
      <c r="F139" s="25"/>
      <c r="G139" s="25"/>
      <c r="H139" s="14"/>
      <c r="I139" s="14"/>
      <c r="J139" s="117"/>
    </row>
    <row r="140" spans="1:10" s="61" customFormat="1" ht="16.5" thickBot="1" x14ac:dyDescent="0.3">
      <c r="A140" s="20" t="s">
        <v>680</v>
      </c>
      <c r="B140" s="21" t="s">
        <v>674</v>
      </c>
      <c r="C140" s="22" t="s">
        <v>5</v>
      </c>
      <c r="D140" s="23">
        <v>10</v>
      </c>
      <c r="E140" s="23"/>
      <c r="F140" s="25"/>
      <c r="G140" s="25"/>
      <c r="H140" s="25"/>
      <c r="I140" s="25"/>
      <c r="J140" s="117"/>
    </row>
    <row r="141" spans="1:10" s="61" customFormat="1" ht="16.5" thickBot="1" x14ac:dyDescent="0.3">
      <c r="A141" s="20" t="s">
        <v>681</v>
      </c>
      <c r="B141" s="21" t="s">
        <v>726</v>
      </c>
      <c r="C141" s="22" t="s">
        <v>5</v>
      </c>
      <c r="D141" s="23">
        <v>25</v>
      </c>
      <c r="E141" s="23"/>
      <c r="F141" s="25"/>
      <c r="G141" s="25"/>
      <c r="H141" s="25"/>
      <c r="I141" s="25"/>
      <c r="J141" s="117"/>
    </row>
    <row r="142" spans="1:10" s="61" customFormat="1" ht="16.5" thickBot="1" x14ac:dyDescent="0.3">
      <c r="A142" s="20" t="s">
        <v>731</v>
      </c>
      <c r="B142" s="21" t="s">
        <v>675</v>
      </c>
      <c r="C142" s="22" t="s">
        <v>5</v>
      </c>
      <c r="D142" s="23">
        <v>50</v>
      </c>
      <c r="E142" s="23"/>
      <c r="F142" s="25"/>
      <c r="G142" s="25"/>
      <c r="H142" s="25"/>
      <c r="I142" s="25"/>
      <c r="J142" s="117"/>
    </row>
    <row r="143" spans="1:10" ht="16.5" thickBot="1" x14ac:dyDescent="0.3">
      <c r="A143" s="20" t="s">
        <v>732</v>
      </c>
      <c r="B143" s="21" t="s">
        <v>38</v>
      </c>
      <c r="C143" s="22" t="s">
        <v>5</v>
      </c>
      <c r="D143" s="23">
        <v>250</v>
      </c>
      <c r="E143" s="23"/>
      <c r="F143" s="25"/>
      <c r="G143" s="25"/>
      <c r="H143" s="14"/>
      <c r="I143" s="14"/>
      <c r="J143" s="117"/>
    </row>
    <row r="144" spans="1:10" s="19" customFormat="1" ht="16.5" thickBot="1" x14ac:dyDescent="0.3">
      <c r="A144" s="20" t="s">
        <v>682</v>
      </c>
      <c r="B144" s="21" t="s">
        <v>172</v>
      </c>
      <c r="C144" s="22" t="s">
        <v>5</v>
      </c>
      <c r="D144" s="23">
        <v>0</v>
      </c>
      <c r="E144" s="23"/>
      <c r="F144" s="25"/>
      <c r="G144" s="25"/>
      <c r="H144" s="25"/>
      <c r="I144" s="25"/>
      <c r="J144" s="117"/>
    </row>
    <row r="145" spans="1:10" s="61" customFormat="1" ht="16.5" thickBot="1" x14ac:dyDescent="0.3">
      <c r="A145" s="20" t="s">
        <v>683</v>
      </c>
      <c r="B145" s="21" t="s">
        <v>39</v>
      </c>
      <c r="C145" s="22" t="s">
        <v>5</v>
      </c>
      <c r="D145" s="23">
        <v>59</v>
      </c>
      <c r="E145" s="23"/>
      <c r="F145" s="25"/>
      <c r="G145" s="25"/>
      <c r="H145" s="25"/>
      <c r="I145" s="25"/>
      <c r="J145" s="117"/>
    </row>
    <row r="146" spans="1:10" ht="17.850000000000001" customHeight="1" x14ac:dyDescent="0.25">
      <c r="A146" s="145" t="s">
        <v>203</v>
      </c>
      <c r="B146" s="146"/>
      <c r="C146" s="146"/>
      <c r="D146" s="146"/>
      <c r="E146" s="146"/>
      <c r="F146" s="146"/>
      <c r="G146" s="147"/>
      <c r="H146" s="151"/>
      <c r="I146" s="109"/>
      <c r="J146" s="116">
        <f>SUM(J24:J145)</f>
        <v>0</v>
      </c>
    </row>
    <row r="147" spans="1:10" ht="17.850000000000001" customHeight="1" thickBot="1" x14ac:dyDescent="0.3">
      <c r="A147" s="148"/>
      <c r="B147" s="149"/>
      <c r="C147" s="149"/>
      <c r="D147" s="149"/>
      <c r="E147" s="149"/>
      <c r="F147" s="149"/>
      <c r="G147" s="150"/>
      <c r="H147" s="152"/>
      <c r="I147" s="110"/>
      <c r="J147" s="108"/>
    </row>
    <row r="167" spans="1:2" ht="15.75" x14ac:dyDescent="0.25">
      <c r="A167" s="1"/>
      <c r="B167" s="11"/>
    </row>
  </sheetData>
  <mergeCells count="2">
    <mergeCell ref="A146:G147"/>
    <mergeCell ref="H146:H147"/>
  </mergeCells>
  <phoneticPr fontId="20" type="noConversion"/>
  <pageMargins left="0.7" right="0.7" top="0.75" bottom="0.75" header="0.3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47"/>
  <sheetViews>
    <sheetView workbookViewId="0">
      <selection activeCell="A2" sqref="A2"/>
    </sheetView>
  </sheetViews>
  <sheetFormatPr defaultRowHeight="15" x14ac:dyDescent="0.25"/>
  <cols>
    <col min="1" max="1" width="9.5703125" customWidth="1"/>
    <col min="2" max="2" width="29.5703125" customWidth="1"/>
    <col min="4" max="4" width="12.42578125" customWidth="1"/>
    <col min="5" max="5" width="20.42578125" customWidth="1"/>
    <col min="6" max="6" width="19.5703125" style="19" customWidth="1"/>
    <col min="7" max="7" width="15.7109375" customWidth="1"/>
    <col min="8" max="8" width="15.42578125" customWidth="1"/>
    <col min="10" max="10" width="11.42578125" customWidth="1"/>
  </cols>
  <sheetData>
    <row r="2" spans="1:2" ht="18.75" x14ac:dyDescent="0.25">
      <c r="A2" s="1" t="s">
        <v>945</v>
      </c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/>
    </row>
    <row r="12" spans="1:2" ht="15.75" x14ac:dyDescent="0.25">
      <c r="A12" s="1" t="s">
        <v>0</v>
      </c>
    </row>
    <row r="13" spans="1:2" ht="15.75" x14ac:dyDescent="0.25">
      <c r="A13" s="2" t="s">
        <v>1</v>
      </c>
      <c r="B13" s="2"/>
    </row>
    <row r="14" spans="1:2" ht="15.75" x14ac:dyDescent="0.25">
      <c r="A14" s="2" t="s">
        <v>2</v>
      </c>
    </row>
    <row r="15" spans="1:2" ht="15.75" x14ac:dyDescent="0.25">
      <c r="A15" s="2" t="s">
        <v>3</v>
      </c>
    </row>
    <row r="16" spans="1:2" ht="15.75" x14ac:dyDescent="0.25">
      <c r="A16" s="1"/>
    </row>
    <row r="17" spans="1:10" ht="18.75" x14ac:dyDescent="0.25">
      <c r="A17" s="3"/>
    </row>
    <row r="18" spans="1:10" ht="39.75" customHeight="1" x14ac:dyDescent="0.3">
      <c r="A18" s="4"/>
      <c r="B18" s="16" t="s">
        <v>40</v>
      </c>
      <c r="C18" s="10"/>
      <c r="D18" s="9"/>
    </row>
    <row r="19" spans="1:10" ht="15.75" x14ac:dyDescent="0.25">
      <c r="A19" s="2"/>
      <c r="B19" s="17" t="s">
        <v>804</v>
      </c>
    </row>
    <row r="20" spans="1:10" ht="15.75" x14ac:dyDescent="0.25">
      <c r="A20" s="2"/>
    </row>
    <row r="21" spans="1:10" ht="18.75" x14ac:dyDescent="0.3">
      <c r="A21" s="2" t="s">
        <v>246</v>
      </c>
      <c r="H21" s="12"/>
    </row>
    <row r="22" spans="1:10" ht="15.75" thickBot="1" x14ac:dyDescent="0.3"/>
    <row r="23" spans="1:10" ht="81" customHeight="1" thickBot="1" x14ac:dyDescent="0.3">
      <c r="A23" s="27" t="s">
        <v>200</v>
      </c>
      <c r="B23" s="27" t="s">
        <v>809</v>
      </c>
      <c r="C23" s="27" t="s">
        <v>770</v>
      </c>
      <c r="D23" s="27" t="s">
        <v>199</v>
      </c>
      <c r="E23" s="27" t="s">
        <v>270</v>
      </c>
      <c r="F23" s="27" t="s">
        <v>279</v>
      </c>
      <c r="G23" s="27" t="s">
        <v>772</v>
      </c>
      <c r="H23" s="27" t="s">
        <v>773</v>
      </c>
      <c r="I23" s="27" t="s">
        <v>280</v>
      </c>
      <c r="J23" s="27" t="s">
        <v>776</v>
      </c>
    </row>
    <row r="24" spans="1:10" ht="16.5" thickBot="1" x14ac:dyDescent="0.3">
      <c r="A24" s="79" t="s">
        <v>41</v>
      </c>
      <c r="B24" s="80" t="s">
        <v>865</v>
      </c>
      <c r="C24" s="43" t="s">
        <v>5</v>
      </c>
      <c r="D24" s="44">
        <v>3000</v>
      </c>
      <c r="E24" s="81"/>
      <c r="F24" s="81"/>
      <c r="G24" s="45"/>
      <c r="H24" s="82"/>
      <c r="I24" s="82"/>
      <c r="J24" s="118"/>
    </row>
    <row r="25" spans="1:10" ht="31.5" customHeight="1" thickTop="1" x14ac:dyDescent="0.25">
      <c r="A25" s="145" t="s">
        <v>203</v>
      </c>
      <c r="B25" s="153"/>
      <c r="C25" s="153"/>
      <c r="D25" s="153"/>
      <c r="E25" s="153"/>
      <c r="F25" s="153"/>
      <c r="G25" s="154"/>
      <c r="H25" s="158"/>
      <c r="I25" s="158"/>
      <c r="J25" s="160">
        <f>SUM(J24)</f>
        <v>0</v>
      </c>
    </row>
    <row r="26" spans="1:10" ht="15.75" thickBot="1" x14ac:dyDescent="0.3">
      <c r="A26" s="155"/>
      <c r="B26" s="156"/>
      <c r="C26" s="156"/>
      <c r="D26" s="156"/>
      <c r="E26" s="156"/>
      <c r="F26" s="156"/>
      <c r="G26" s="157"/>
      <c r="H26" s="159"/>
      <c r="I26" s="159"/>
      <c r="J26" s="161"/>
    </row>
    <row r="28" spans="1:10" ht="15.75" customHeight="1" x14ac:dyDescent="0.25"/>
    <row r="29" spans="1:10" ht="15.75" customHeight="1" x14ac:dyDescent="0.25"/>
    <row r="46" spans="1:2" ht="15.75" x14ac:dyDescent="0.25">
      <c r="A46" s="1"/>
    </row>
    <row r="47" spans="1:2" x14ac:dyDescent="0.25">
      <c r="B47" s="11"/>
    </row>
  </sheetData>
  <mergeCells count="4">
    <mergeCell ref="A25:G26"/>
    <mergeCell ref="H25:H26"/>
    <mergeCell ref="I25:I26"/>
    <mergeCell ref="J25:J26"/>
  </mergeCells>
  <pageMargins left="0.7" right="0.7" top="0.75" bottom="0.75" header="0.3" footer="0.3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67"/>
  <sheetViews>
    <sheetView topLeftCell="A28" zoomScaleNormal="100" workbookViewId="0">
      <selection activeCell="B49" sqref="B49"/>
    </sheetView>
  </sheetViews>
  <sheetFormatPr defaultRowHeight="15" x14ac:dyDescent="0.25"/>
  <cols>
    <col min="1" max="1" width="6.85546875" customWidth="1"/>
    <col min="2" max="2" width="50" customWidth="1"/>
    <col min="4" max="4" width="12.5703125" customWidth="1"/>
    <col min="5" max="5" width="14.42578125" style="19" customWidth="1"/>
    <col min="6" max="7" width="16.140625" style="19" customWidth="1"/>
    <col min="8" max="8" width="15.5703125" customWidth="1"/>
    <col min="9" max="9" width="15.5703125" style="19" customWidth="1"/>
    <col min="10" max="11" width="15.5703125" customWidth="1"/>
    <col min="12" max="13" width="10.7109375" customWidth="1"/>
  </cols>
  <sheetData>
    <row r="2" spans="1:2" ht="18.75" x14ac:dyDescent="0.25">
      <c r="A2" s="1" t="s">
        <v>946</v>
      </c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/>
    </row>
    <row r="12" spans="1:2" ht="15.75" x14ac:dyDescent="0.25">
      <c r="A12" s="1" t="s">
        <v>0</v>
      </c>
    </row>
    <row r="13" spans="1:2" ht="15.75" x14ac:dyDescent="0.25">
      <c r="A13" s="2" t="s">
        <v>1</v>
      </c>
      <c r="B13" s="2"/>
    </row>
    <row r="14" spans="1:2" ht="15.75" x14ac:dyDescent="0.25">
      <c r="A14" s="2" t="s">
        <v>2</v>
      </c>
    </row>
    <row r="15" spans="1:2" ht="15.75" x14ac:dyDescent="0.25">
      <c r="A15" s="2" t="s">
        <v>3</v>
      </c>
    </row>
    <row r="16" spans="1:2" ht="15.75" x14ac:dyDescent="0.25">
      <c r="A16" s="1"/>
    </row>
    <row r="17" spans="1:13" ht="18.75" x14ac:dyDescent="0.25">
      <c r="A17" s="3"/>
    </row>
    <row r="18" spans="1:13" ht="18.75" x14ac:dyDescent="0.3">
      <c r="A18" s="4"/>
      <c r="B18" s="16" t="s">
        <v>40</v>
      </c>
      <c r="C18" s="10"/>
      <c r="D18" s="9"/>
      <c r="E18" s="9"/>
      <c r="F18" s="9"/>
      <c r="G18" s="9"/>
    </row>
    <row r="19" spans="1:13" ht="15.75" x14ac:dyDescent="0.25">
      <c r="A19" s="2"/>
      <c r="B19" s="17" t="s">
        <v>254</v>
      </c>
    </row>
    <row r="20" spans="1:13" ht="15.75" x14ac:dyDescent="0.25">
      <c r="A20" s="2"/>
    </row>
    <row r="21" spans="1:13" ht="18.75" x14ac:dyDescent="0.3">
      <c r="A21" s="2" t="s">
        <v>176</v>
      </c>
      <c r="K21" s="12"/>
    </row>
    <row r="23" spans="1:13" s="19" customFormat="1" ht="15.75" thickBot="1" x14ac:dyDescent="0.3"/>
    <row r="24" spans="1:13" ht="63.75" thickBot="1" x14ac:dyDescent="0.3">
      <c r="A24" s="27" t="s">
        <v>202</v>
      </c>
      <c r="B24" s="27" t="s">
        <v>809</v>
      </c>
      <c r="C24" s="27" t="s">
        <v>770</v>
      </c>
      <c r="D24" s="27" t="s">
        <v>199</v>
      </c>
      <c r="E24" s="27" t="s">
        <v>226</v>
      </c>
      <c r="F24" s="27" t="s">
        <v>777</v>
      </c>
      <c r="G24" s="27" t="s">
        <v>227</v>
      </c>
      <c r="H24" s="27" t="s">
        <v>778</v>
      </c>
      <c r="I24" s="27" t="s">
        <v>860</v>
      </c>
      <c r="J24" s="27" t="s">
        <v>772</v>
      </c>
      <c r="K24" s="27" t="s">
        <v>773</v>
      </c>
      <c r="L24" s="27" t="s">
        <v>775</v>
      </c>
      <c r="M24" s="27" t="s">
        <v>779</v>
      </c>
    </row>
    <row r="25" spans="1:13" s="19" customFormat="1" ht="16.5" thickBot="1" x14ac:dyDescent="0.3">
      <c r="A25" s="20" t="s">
        <v>41</v>
      </c>
      <c r="B25" s="93" t="s">
        <v>733</v>
      </c>
      <c r="C25" s="22" t="s">
        <v>5</v>
      </c>
      <c r="D25" s="23">
        <v>20</v>
      </c>
      <c r="E25" s="23"/>
      <c r="F25" s="23"/>
      <c r="G25" s="23"/>
      <c r="H25" s="23"/>
      <c r="I25" s="25"/>
      <c r="J25" s="25"/>
      <c r="K25" s="25"/>
      <c r="L25" s="25"/>
      <c r="M25" s="117"/>
    </row>
    <row r="26" spans="1:13" s="61" customFormat="1" ht="16.5" thickBot="1" x14ac:dyDescent="0.3">
      <c r="A26" s="20" t="s">
        <v>140</v>
      </c>
      <c r="B26" s="93" t="s">
        <v>768</v>
      </c>
      <c r="C26" s="22" t="s">
        <v>5</v>
      </c>
      <c r="D26" s="23">
        <v>2</v>
      </c>
      <c r="E26" s="23"/>
      <c r="F26" s="23"/>
      <c r="G26" s="23"/>
      <c r="H26" s="23"/>
      <c r="I26" s="25"/>
      <c r="J26" s="25"/>
      <c r="K26" s="25"/>
      <c r="L26" s="25"/>
      <c r="M26" s="117"/>
    </row>
    <row r="27" spans="1:13" ht="16.5" thickBot="1" x14ac:dyDescent="0.3">
      <c r="A27" s="20" t="s">
        <v>141</v>
      </c>
      <c r="B27" s="93" t="s">
        <v>734</v>
      </c>
      <c r="C27" s="22" t="s">
        <v>5</v>
      </c>
      <c r="D27" s="8">
        <v>40</v>
      </c>
      <c r="E27" s="23"/>
      <c r="F27" s="23"/>
      <c r="G27" s="23"/>
      <c r="H27" s="23"/>
      <c r="I27" s="14"/>
      <c r="J27" s="25"/>
      <c r="K27" s="14"/>
      <c r="L27" s="25"/>
      <c r="M27" s="117"/>
    </row>
    <row r="28" spans="1:13" ht="16.5" thickBot="1" x14ac:dyDescent="0.3">
      <c r="A28" s="20" t="s">
        <v>142</v>
      </c>
      <c r="B28" s="93" t="s">
        <v>735</v>
      </c>
      <c r="C28" s="22" t="s">
        <v>5</v>
      </c>
      <c r="D28" s="8">
        <v>30</v>
      </c>
      <c r="E28" s="23"/>
      <c r="F28" s="23"/>
      <c r="G28" s="23"/>
      <c r="H28" s="23"/>
      <c r="I28" s="14"/>
      <c r="J28" s="25"/>
      <c r="K28" s="14"/>
      <c r="L28" s="25"/>
      <c r="M28" s="117"/>
    </row>
    <row r="29" spans="1:13" s="19" customFormat="1" ht="16.5" thickBot="1" x14ac:dyDescent="0.3">
      <c r="A29" s="20" t="s">
        <v>86</v>
      </c>
      <c r="B29" s="93" t="s">
        <v>736</v>
      </c>
      <c r="C29" s="22" t="s">
        <v>5</v>
      </c>
      <c r="D29" s="23">
        <v>20</v>
      </c>
      <c r="E29" s="23"/>
      <c r="F29" s="23"/>
      <c r="G29" s="23"/>
      <c r="H29" s="23"/>
      <c r="I29" s="25"/>
      <c r="J29" s="25"/>
      <c r="K29" s="25"/>
      <c r="L29" s="25"/>
      <c r="M29" s="117"/>
    </row>
    <row r="30" spans="1:13" ht="16.5" thickBot="1" x14ac:dyDescent="0.3">
      <c r="A30" s="20" t="s">
        <v>75</v>
      </c>
      <c r="B30" s="93" t="s">
        <v>737</v>
      </c>
      <c r="C30" s="22" t="s">
        <v>5</v>
      </c>
      <c r="D30" s="8">
        <v>40</v>
      </c>
      <c r="E30" s="23"/>
      <c r="F30" s="23"/>
      <c r="G30" s="23"/>
      <c r="H30" s="23"/>
      <c r="I30" s="14"/>
      <c r="J30" s="25"/>
      <c r="K30" s="14"/>
      <c r="L30" s="25"/>
      <c r="M30" s="117"/>
    </row>
    <row r="31" spans="1:13" s="19" customFormat="1" ht="16.5" thickBot="1" x14ac:dyDescent="0.3">
      <c r="A31" s="20" t="s">
        <v>76</v>
      </c>
      <c r="B31" s="93" t="s">
        <v>738</v>
      </c>
      <c r="C31" s="22" t="s">
        <v>5</v>
      </c>
      <c r="D31" s="23">
        <v>60</v>
      </c>
      <c r="E31" s="23"/>
      <c r="F31" s="23"/>
      <c r="G31" s="23"/>
      <c r="H31" s="23"/>
      <c r="I31" s="25"/>
      <c r="J31" s="25"/>
      <c r="K31" s="25"/>
      <c r="L31" s="25"/>
      <c r="M31" s="117"/>
    </row>
    <row r="32" spans="1:13" s="19" customFormat="1" ht="16.5" thickBot="1" x14ac:dyDescent="0.3">
      <c r="A32" s="20" t="s">
        <v>77</v>
      </c>
      <c r="B32" s="93" t="s">
        <v>281</v>
      </c>
      <c r="C32" s="22" t="s">
        <v>5</v>
      </c>
      <c r="D32" s="23">
        <v>20</v>
      </c>
      <c r="E32" s="23"/>
      <c r="F32" s="23"/>
      <c r="G32" s="23"/>
      <c r="H32" s="23"/>
      <c r="I32" s="25"/>
      <c r="J32" s="25"/>
      <c r="K32" s="25"/>
      <c r="L32" s="25"/>
      <c r="M32" s="117"/>
    </row>
    <row r="33" spans="1:13" ht="16.5" thickBot="1" x14ac:dyDescent="0.3">
      <c r="A33" s="20" t="s">
        <v>78</v>
      </c>
      <c r="B33" s="93" t="s">
        <v>739</v>
      </c>
      <c r="C33" s="22" t="s">
        <v>5</v>
      </c>
      <c r="D33" s="8">
        <v>30</v>
      </c>
      <c r="E33" s="23"/>
      <c r="F33" s="23"/>
      <c r="G33" s="23"/>
      <c r="H33" s="23"/>
      <c r="I33" s="14"/>
      <c r="J33" s="25"/>
      <c r="K33" s="14"/>
      <c r="L33" s="25"/>
      <c r="M33" s="117"/>
    </row>
    <row r="34" spans="1:13" ht="16.5" thickBot="1" x14ac:dyDescent="0.3">
      <c r="A34" s="20" t="s">
        <v>79</v>
      </c>
      <c r="B34" s="93" t="s">
        <v>740</v>
      </c>
      <c r="C34" s="22" t="s">
        <v>5</v>
      </c>
      <c r="D34" s="83">
        <v>25</v>
      </c>
      <c r="E34" s="23"/>
      <c r="F34" s="23"/>
      <c r="G34" s="23"/>
      <c r="H34" s="23"/>
      <c r="I34" s="14"/>
      <c r="J34" s="25"/>
      <c r="K34" s="14"/>
      <c r="L34" s="25"/>
      <c r="M34" s="117"/>
    </row>
    <row r="35" spans="1:13" s="61" customFormat="1" ht="16.5" thickBot="1" x14ac:dyDescent="0.3">
      <c r="A35" s="20" t="s">
        <v>80</v>
      </c>
      <c r="B35" s="93" t="s">
        <v>741</v>
      </c>
      <c r="C35" s="22" t="s">
        <v>5</v>
      </c>
      <c r="D35" s="83">
        <v>200</v>
      </c>
      <c r="E35" s="23"/>
      <c r="F35" s="23"/>
      <c r="G35" s="23"/>
      <c r="H35" s="23"/>
      <c r="I35" s="25"/>
      <c r="J35" s="25"/>
      <c r="K35" s="25"/>
      <c r="L35" s="25"/>
      <c r="M35" s="117"/>
    </row>
    <row r="36" spans="1:13" s="61" customFormat="1" ht="16.5" thickBot="1" x14ac:dyDescent="0.3">
      <c r="A36" s="20" t="s">
        <v>81</v>
      </c>
      <c r="B36" s="93" t="s">
        <v>742</v>
      </c>
      <c r="C36" s="22" t="s">
        <v>5</v>
      </c>
      <c r="D36" s="83">
        <v>20</v>
      </c>
      <c r="E36" s="23"/>
      <c r="F36" s="23"/>
      <c r="G36" s="23"/>
      <c r="H36" s="23"/>
      <c r="I36" s="25"/>
      <c r="J36" s="25"/>
      <c r="K36" s="25"/>
      <c r="L36" s="25"/>
      <c r="M36" s="117"/>
    </row>
    <row r="37" spans="1:13" s="61" customFormat="1" ht="16.5" thickBot="1" x14ac:dyDescent="0.3">
      <c r="A37" s="20" t="s">
        <v>82</v>
      </c>
      <c r="B37" s="93" t="s">
        <v>743</v>
      </c>
      <c r="C37" s="22" t="s">
        <v>5</v>
      </c>
      <c r="D37" s="23">
        <v>150</v>
      </c>
      <c r="E37" s="23"/>
      <c r="F37" s="23"/>
      <c r="G37" s="23"/>
      <c r="H37" s="23"/>
      <c r="I37" s="25"/>
      <c r="J37" s="25"/>
      <c r="K37" s="25"/>
      <c r="L37" s="25"/>
      <c r="M37" s="117"/>
    </row>
    <row r="38" spans="1:13" s="19" customFormat="1" ht="16.5" thickBot="1" x14ac:dyDescent="0.3">
      <c r="A38" s="20" t="s">
        <v>67</v>
      </c>
      <c r="B38" s="93" t="s">
        <v>744</v>
      </c>
      <c r="C38" s="22" t="s">
        <v>5</v>
      </c>
      <c r="D38" s="23">
        <v>200</v>
      </c>
      <c r="E38" s="23"/>
      <c r="F38" s="23"/>
      <c r="G38" s="23"/>
      <c r="H38" s="23"/>
      <c r="I38" s="25"/>
      <c r="J38" s="25"/>
      <c r="K38" s="25"/>
      <c r="L38" s="25"/>
      <c r="M38" s="117"/>
    </row>
    <row r="39" spans="1:13" s="61" customFormat="1" ht="16.5" thickBot="1" x14ac:dyDescent="0.3">
      <c r="A39" s="20" t="s">
        <v>68</v>
      </c>
      <c r="B39" s="93" t="s">
        <v>745</v>
      </c>
      <c r="C39" s="22" t="s">
        <v>5</v>
      </c>
      <c r="D39" s="23">
        <v>60</v>
      </c>
      <c r="E39" s="23"/>
      <c r="F39" s="23"/>
      <c r="G39" s="23"/>
      <c r="H39" s="23"/>
      <c r="I39" s="25"/>
      <c r="J39" s="25"/>
      <c r="K39" s="25"/>
      <c r="L39" s="25"/>
      <c r="M39" s="117"/>
    </row>
    <row r="40" spans="1:13" s="61" customFormat="1" ht="16.5" thickBot="1" x14ac:dyDescent="0.3">
      <c r="A40" s="20" t="s">
        <v>83</v>
      </c>
      <c r="B40" s="93" t="s">
        <v>746</v>
      </c>
      <c r="C40" s="22" t="s">
        <v>5</v>
      </c>
      <c r="D40" s="23">
        <v>300</v>
      </c>
      <c r="E40" s="23"/>
      <c r="F40" s="23"/>
      <c r="G40" s="23"/>
      <c r="H40" s="23"/>
      <c r="I40" s="25"/>
      <c r="J40" s="25"/>
      <c r="K40" s="25"/>
      <c r="L40" s="25"/>
      <c r="M40" s="117"/>
    </row>
    <row r="41" spans="1:13" s="61" customFormat="1" ht="16.5" thickBot="1" x14ac:dyDescent="0.3">
      <c r="A41" s="20" t="s">
        <v>60</v>
      </c>
      <c r="B41" s="93" t="s">
        <v>747</v>
      </c>
      <c r="C41" s="22" t="s">
        <v>5</v>
      </c>
      <c r="D41" s="23">
        <v>300</v>
      </c>
      <c r="E41" s="23"/>
      <c r="F41" s="23"/>
      <c r="G41" s="23"/>
      <c r="H41" s="23"/>
      <c r="I41" s="25"/>
      <c r="J41" s="25"/>
      <c r="K41" s="25"/>
      <c r="L41" s="25"/>
      <c r="M41" s="117"/>
    </row>
    <row r="42" spans="1:13" s="61" customFormat="1" ht="16.5" thickBot="1" x14ac:dyDescent="0.3">
      <c r="A42" s="20" t="s">
        <v>84</v>
      </c>
      <c r="B42" s="93" t="s">
        <v>282</v>
      </c>
      <c r="C42" s="22" t="s">
        <v>5</v>
      </c>
      <c r="D42" s="23">
        <v>50</v>
      </c>
      <c r="E42" s="23"/>
      <c r="F42" s="23"/>
      <c r="G42" s="23"/>
      <c r="H42" s="23"/>
      <c r="I42" s="25"/>
      <c r="J42" s="25"/>
      <c r="K42" s="25"/>
      <c r="L42" s="25"/>
      <c r="M42" s="117"/>
    </row>
    <row r="43" spans="1:13" s="61" customFormat="1" ht="16.5" thickBot="1" x14ac:dyDescent="0.3">
      <c r="A43" s="20" t="s">
        <v>85</v>
      </c>
      <c r="B43" s="93" t="s">
        <v>800</v>
      </c>
      <c r="C43" s="22" t="s">
        <v>5</v>
      </c>
      <c r="D43" s="23">
        <v>300</v>
      </c>
      <c r="E43" s="23"/>
      <c r="F43" s="23"/>
      <c r="G43" s="23"/>
      <c r="H43" s="23"/>
      <c r="I43" s="25"/>
      <c r="J43" s="25"/>
      <c r="K43" s="25"/>
      <c r="L43" s="25"/>
      <c r="M43" s="117"/>
    </row>
    <row r="44" spans="1:13" s="61" customFormat="1" ht="16.5" thickBot="1" x14ac:dyDescent="0.3">
      <c r="A44" s="20" t="s">
        <v>87</v>
      </c>
      <c r="B44" s="93" t="s">
        <v>748</v>
      </c>
      <c r="C44" s="22" t="s">
        <v>5</v>
      </c>
      <c r="D44" s="23">
        <v>100</v>
      </c>
      <c r="E44" s="23"/>
      <c r="F44" s="23"/>
      <c r="G44" s="23"/>
      <c r="H44" s="23"/>
      <c r="I44" s="25"/>
      <c r="J44" s="25"/>
      <c r="K44" s="25"/>
      <c r="L44" s="25"/>
      <c r="M44" s="117"/>
    </row>
    <row r="45" spans="1:13" s="61" customFormat="1" ht="16.5" thickBot="1" x14ac:dyDescent="0.3">
      <c r="A45" s="20" t="s">
        <v>88</v>
      </c>
      <c r="B45" s="93" t="s">
        <v>749</v>
      </c>
      <c r="C45" s="22" t="s">
        <v>5</v>
      </c>
      <c r="D45" s="23">
        <v>300</v>
      </c>
      <c r="E45" s="23"/>
      <c r="F45" s="23"/>
      <c r="G45" s="23"/>
      <c r="H45" s="23"/>
      <c r="I45" s="25"/>
      <c r="J45" s="25"/>
      <c r="K45" s="25"/>
      <c r="L45" s="25"/>
      <c r="M45" s="117"/>
    </row>
    <row r="46" spans="1:13" s="61" customFormat="1" ht="16.5" thickBot="1" x14ac:dyDescent="0.3">
      <c r="A46" s="20" t="s">
        <v>90</v>
      </c>
      <c r="B46" s="93" t="s">
        <v>750</v>
      </c>
      <c r="C46" s="22" t="s">
        <v>5</v>
      </c>
      <c r="D46" s="23">
        <v>300</v>
      </c>
      <c r="E46" s="23"/>
      <c r="F46" s="23"/>
      <c r="G46" s="23"/>
      <c r="H46" s="23"/>
      <c r="I46" s="25"/>
      <c r="J46" s="25"/>
      <c r="K46" s="25"/>
      <c r="L46" s="25"/>
      <c r="M46" s="117"/>
    </row>
    <row r="47" spans="1:13" s="61" customFormat="1" ht="16.5" thickBot="1" x14ac:dyDescent="0.3">
      <c r="A47" s="20" t="s">
        <v>91</v>
      </c>
      <c r="B47" s="93" t="s">
        <v>751</v>
      </c>
      <c r="C47" s="22" t="s">
        <v>5</v>
      </c>
      <c r="D47" s="23">
        <v>50</v>
      </c>
      <c r="E47" s="23"/>
      <c r="F47" s="23"/>
      <c r="G47" s="23"/>
      <c r="H47" s="23"/>
      <c r="I47" s="25"/>
      <c r="J47" s="25"/>
      <c r="K47" s="25"/>
      <c r="L47" s="25"/>
      <c r="M47" s="117"/>
    </row>
    <row r="48" spans="1:13" s="61" customFormat="1" ht="16.5" thickBot="1" x14ac:dyDescent="0.3">
      <c r="A48" s="20" t="s">
        <v>92</v>
      </c>
      <c r="B48" s="93" t="s">
        <v>752</v>
      </c>
      <c r="C48" s="22" t="s">
        <v>5</v>
      </c>
      <c r="D48" s="23">
        <v>300</v>
      </c>
      <c r="E48" s="23"/>
      <c r="F48" s="23"/>
      <c r="G48" s="23"/>
      <c r="H48" s="23"/>
      <c r="I48" s="25"/>
      <c r="J48" s="25"/>
      <c r="K48" s="25"/>
      <c r="L48" s="25"/>
      <c r="M48" s="117"/>
    </row>
    <row r="49" spans="1:13" s="61" customFormat="1" ht="16.5" thickBot="1" x14ac:dyDescent="0.3">
      <c r="A49" s="20" t="s">
        <v>93</v>
      </c>
      <c r="B49" s="93" t="s">
        <v>753</v>
      </c>
      <c r="C49" s="22" t="s">
        <v>5</v>
      </c>
      <c r="D49" s="23">
        <v>150</v>
      </c>
      <c r="E49" s="23"/>
      <c r="F49" s="23"/>
      <c r="G49" s="23"/>
      <c r="H49" s="23"/>
      <c r="I49" s="25"/>
      <c r="J49" s="25"/>
      <c r="K49" s="25"/>
      <c r="L49" s="25"/>
      <c r="M49" s="117"/>
    </row>
    <row r="50" spans="1:13" s="61" customFormat="1" ht="16.5" thickBot="1" x14ac:dyDescent="0.3">
      <c r="A50" s="20" t="s">
        <v>94</v>
      </c>
      <c r="B50" s="93" t="s">
        <v>754</v>
      </c>
      <c r="C50" s="22" t="s">
        <v>5</v>
      </c>
      <c r="D50" s="23">
        <v>80</v>
      </c>
      <c r="E50" s="23"/>
      <c r="F50" s="23"/>
      <c r="G50" s="23"/>
      <c r="H50" s="23"/>
      <c r="I50" s="25"/>
      <c r="J50" s="25"/>
      <c r="K50" s="25"/>
      <c r="L50" s="25"/>
      <c r="M50" s="117"/>
    </row>
    <row r="51" spans="1:13" s="61" customFormat="1" ht="16.5" thickBot="1" x14ac:dyDescent="0.3">
      <c r="A51" s="20" t="s">
        <v>95</v>
      </c>
      <c r="B51" s="93" t="s">
        <v>755</v>
      </c>
      <c r="C51" s="22" t="s">
        <v>5</v>
      </c>
      <c r="D51" s="23">
        <v>80</v>
      </c>
      <c r="E51" s="23"/>
      <c r="F51" s="23"/>
      <c r="G51" s="23"/>
      <c r="H51" s="23"/>
      <c r="I51" s="25"/>
      <c r="J51" s="25"/>
      <c r="K51" s="25"/>
      <c r="L51" s="25"/>
      <c r="M51" s="117"/>
    </row>
    <row r="52" spans="1:13" s="61" customFormat="1" ht="16.5" thickBot="1" x14ac:dyDescent="0.3">
      <c r="A52" s="20" t="s">
        <v>96</v>
      </c>
      <c r="B52" s="93" t="s">
        <v>756</v>
      </c>
      <c r="C52" s="22" t="s">
        <v>5</v>
      </c>
      <c r="D52" s="23">
        <v>50</v>
      </c>
      <c r="E52" s="23"/>
      <c r="F52" s="23"/>
      <c r="G52" s="23"/>
      <c r="H52" s="23"/>
      <c r="I52" s="25"/>
      <c r="J52" s="25"/>
      <c r="K52" s="25"/>
      <c r="L52" s="25"/>
      <c r="M52" s="117"/>
    </row>
    <row r="53" spans="1:13" s="61" customFormat="1" ht="16.5" thickBot="1" x14ac:dyDescent="0.3">
      <c r="A53" s="20" t="s">
        <v>97</v>
      </c>
      <c r="B53" s="93" t="s">
        <v>757</v>
      </c>
      <c r="C53" s="22" t="s">
        <v>5</v>
      </c>
      <c r="D53" s="23">
        <v>10</v>
      </c>
      <c r="E53" s="23"/>
      <c r="F53" s="23"/>
      <c r="G53" s="23"/>
      <c r="H53" s="23"/>
      <c r="I53" s="25"/>
      <c r="J53" s="25"/>
      <c r="K53" s="25"/>
      <c r="L53" s="25"/>
      <c r="M53" s="117"/>
    </row>
    <row r="54" spans="1:13" s="61" customFormat="1" ht="16.5" thickBot="1" x14ac:dyDescent="0.3">
      <c r="A54" s="20" t="s">
        <v>98</v>
      </c>
      <c r="B54" s="93" t="s">
        <v>758</v>
      </c>
      <c r="C54" s="22" t="s">
        <v>5</v>
      </c>
      <c r="D54" s="23">
        <v>5</v>
      </c>
      <c r="E54" s="23"/>
      <c r="F54" s="23"/>
      <c r="G54" s="23"/>
      <c r="H54" s="23"/>
      <c r="I54" s="25"/>
      <c r="J54" s="25"/>
      <c r="K54" s="25"/>
      <c r="L54" s="25"/>
      <c r="M54" s="117"/>
    </row>
    <row r="55" spans="1:13" s="61" customFormat="1" ht="16.5" thickBot="1" x14ac:dyDescent="0.3">
      <c r="A55" s="20" t="s">
        <v>99</v>
      </c>
      <c r="B55" s="93" t="s">
        <v>759</v>
      </c>
      <c r="C55" s="22" t="s">
        <v>5</v>
      </c>
      <c r="D55" s="23">
        <v>80</v>
      </c>
      <c r="E55" s="23"/>
      <c r="F55" s="23"/>
      <c r="G55" s="23"/>
      <c r="H55" s="23"/>
      <c r="I55" s="25"/>
      <c r="J55" s="25"/>
      <c r="K55" s="25"/>
      <c r="L55" s="25"/>
      <c r="M55" s="117"/>
    </row>
    <row r="56" spans="1:13" s="61" customFormat="1" ht="16.5" thickBot="1" x14ac:dyDescent="0.3">
      <c r="A56" s="20" t="s">
        <v>100</v>
      </c>
      <c r="B56" s="93" t="s">
        <v>760</v>
      </c>
      <c r="C56" s="22" t="s">
        <v>5</v>
      </c>
      <c r="D56" s="23">
        <v>5</v>
      </c>
      <c r="E56" s="23"/>
      <c r="F56" s="23"/>
      <c r="G56" s="23"/>
      <c r="H56" s="23"/>
      <c r="I56" s="25"/>
      <c r="J56" s="25"/>
      <c r="K56" s="25"/>
      <c r="L56" s="25"/>
      <c r="M56" s="117"/>
    </row>
    <row r="57" spans="1:13" s="61" customFormat="1" ht="16.5" thickBot="1" x14ac:dyDescent="0.3">
      <c r="A57" s="20" t="s">
        <v>101</v>
      </c>
      <c r="B57" s="93" t="s">
        <v>761</v>
      </c>
      <c r="C57" s="22" t="s">
        <v>5</v>
      </c>
      <c r="D57" s="23">
        <v>40</v>
      </c>
      <c r="E57" s="23"/>
      <c r="F57" s="23"/>
      <c r="G57" s="23"/>
      <c r="H57" s="23"/>
      <c r="I57" s="25"/>
      <c r="J57" s="25"/>
      <c r="K57" s="25"/>
      <c r="L57" s="25"/>
      <c r="M57" s="117"/>
    </row>
    <row r="58" spans="1:13" s="19" customFormat="1" ht="16.5" thickBot="1" x14ac:dyDescent="0.3">
      <c r="A58" s="20" t="s">
        <v>102</v>
      </c>
      <c r="B58" s="93" t="s">
        <v>799</v>
      </c>
      <c r="C58" s="22" t="s">
        <v>5</v>
      </c>
      <c r="D58" s="23">
        <v>20</v>
      </c>
      <c r="E58" s="23"/>
      <c r="F58" s="23"/>
      <c r="G58" s="23"/>
      <c r="H58" s="23"/>
      <c r="I58" s="25"/>
      <c r="J58" s="25"/>
      <c r="K58" s="25"/>
      <c r="L58" s="25"/>
      <c r="M58" s="117"/>
    </row>
    <row r="59" spans="1:13" ht="16.5" thickBot="1" x14ac:dyDescent="0.3">
      <c r="A59" s="20" t="s">
        <v>103</v>
      </c>
      <c r="B59" s="93" t="s">
        <v>762</v>
      </c>
      <c r="C59" s="22" t="s">
        <v>5</v>
      </c>
      <c r="D59" s="8">
        <v>80</v>
      </c>
      <c r="E59" s="23"/>
      <c r="F59" s="23"/>
      <c r="G59" s="23"/>
      <c r="H59" s="23"/>
      <c r="I59" s="14"/>
      <c r="J59" s="25"/>
      <c r="K59" s="14"/>
      <c r="L59" s="25"/>
      <c r="M59" s="117"/>
    </row>
    <row r="60" spans="1:13" s="61" customFormat="1" ht="16.5" thickBot="1" x14ac:dyDescent="0.3">
      <c r="A60" s="20" t="s">
        <v>113</v>
      </c>
      <c r="B60" s="93" t="s">
        <v>765</v>
      </c>
      <c r="C60" s="22" t="s">
        <v>5</v>
      </c>
      <c r="D60" s="23">
        <v>5</v>
      </c>
      <c r="E60" s="23"/>
      <c r="F60" s="23"/>
      <c r="G60" s="23"/>
      <c r="H60" s="23"/>
      <c r="I60" s="25"/>
      <c r="J60" s="25"/>
      <c r="K60" s="25"/>
      <c r="L60" s="25"/>
      <c r="M60" s="117"/>
    </row>
    <row r="61" spans="1:13" s="61" customFormat="1" ht="16.5" thickBot="1" x14ac:dyDescent="0.3">
      <c r="A61" s="20" t="s">
        <v>114</v>
      </c>
      <c r="B61" s="93" t="s">
        <v>763</v>
      </c>
      <c r="C61" s="22" t="s">
        <v>5</v>
      </c>
      <c r="D61" s="23">
        <v>50</v>
      </c>
      <c r="E61" s="23"/>
      <c r="F61" s="23"/>
      <c r="G61" s="23"/>
      <c r="H61" s="23"/>
      <c r="I61" s="25"/>
      <c r="J61" s="25"/>
      <c r="K61" s="25"/>
      <c r="L61" s="25"/>
      <c r="M61" s="117"/>
    </row>
    <row r="62" spans="1:13" s="61" customFormat="1" ht="16.5" thickBot="1" x14ac:dyDescent="0.3">
      <c r="A62" s="20" t="s">
        <v>115</v>
      </c>
      <c r="B62" s="93" t="s">
        <v>764</v>
      </c>
      <c r="C62" s="22" t="s">
        <v>5</v>
      </c>
      <c r="D62" s="23">
        <v>1</v>
      </c>
      <c r="E62" s="23"/>
      <c r="F62" s="23"/>
      <c r="G62" s="23"/>
      <c r="H62" s="23"/>
      <c r="I62" s="25"/>
      <c r="J62" s="25"/>
      <c r="K62" s="25"/>
      <c r="L62" s="25"/>
      <c r="M62" s="117"/>
    </row>
    <row r="63" spans="1:13" s="19" customFormat="1" ht="16.5" thickBot="1" x14ac:dyDescent="0.3">
      <c r="A63" s="20" t="s">
        <v>116</v>
      </c>
      <c r="B63" s="93" t="s">
        <v>766</v>
      </c>
      <c r="C63" s="22" t="s">
        <v>5</v>
      </c>
      <c r="D63" s="23">
        <v>50</v>
      </c>
      <c r="E63" s="23"/>
      <c r="F63" s="23"/>
      <c r="G63" s="23"/>
      <c r="H63" s="23"/>
      <c r="I63" s="25"/>
      <c r="J63" s="25"/>
      <c r="K63" s="25"/>
      <c r="L63" s="25"/>
      <c r="M63" s="117"/>
    </row>
    <row r="64" spans="1:13" s="61" customFormat="1" ht="16.5" thickBot="1" x14ac:dyDescent="0.3">
      <c r="A64" s="20" t="s">
        <v>117</v>
      </c>
      <c r="B64" s="93" t="s">
        <v>769</v>
      </c>
      <c r="C64" s="22" t="s">
        <v>5</v>
      </c>
      <c r="D64" s="23">
        <v>80</v>
      </c>
      <c r="E64" s="23"/>
      <c r="F64" s="23"/>
      <c r="G64" s="23"/>
      <c r="H64" s="23"/>
      <c r="I64" s="25"/>
      <c r="J64" s="25"/>
      <c r="K64" s="25"/>
      <c r="L64" s="25"/>
      <c r="M64" s="117"/>
    </row>
    <row r="65" spans="1:13" s="19" customFormat="1" ht="16.5" thickBot="1" x14ac:dyDescent="0.3">
      <c r="A65" s="20" t="s">
        <v>118</v>
      </c>
      <c r="B65" s="93" t="s">
        <v>767</v>
      </c>
      <c r="C65" s="22" t="s">
        <v>5</v>
      </c>
      <c r="D65" s="23">
        <v>15</v>
      </c>
      <c r="E65" s="23"/>
      <c r="F65" s="23"/>
      <c r="G65" s="23"/>
      <c r="H65" s="23"/>
      <c r="I65" s="25"/>
      <c r="J65" s="25"/>
      <c r="K65" s="25"/>
      <c r="L65" s="25"/>
      <c r="M65" s="117"/>
    </row>
    <row r="66" spans="1:13" ht="15.75" customHeight="1" x14ac:dyDescent="0.25">
      <c r="A66" s="29"/>
      <c r="B66" s="30"/>
      <c r="C66" s="30"/>
      <c r="D66" s="30"/>
      <c r="E66" s="30"/>
      <c r="F66" s="30"/>
      <c r="G66" s="30"/>
      <c r="H66" s="30"/>
      <c r="I66" s="30"/>
      <c r="J66" s="31"/>
      <c r="K66" s="151"/>
      <c r="L66" s="151"/>
      <c r="M66" s="162">
        <f>SUM(M25:M65)</f>
        <v>0</v>
      </c>
    </row>
    <row r="67" spans="1:13" ht="15.75" customHeight="1" thickBot="1" x14ac:dyDescent="0.3">
      <c r="A67" s="32"/>
      <c r="B67" s="37" t="s">
        <v>203</v>
      </c>
      <c r="C67" s="33"/>
      <c r="D67" s="33"/>
      <c r="E67" s="33"/>
      <c r="F67" s="33"/>
      <c r="G67" s="33"/>
      <c r="H67" s="33"/>
      <c r="I67" s="33"/>
      <c r="J67" s="34"/>
      <c r="K67" s="152"/>
      <c r="L67" s="152"/>
      <c r="M67" s="163"/>
    </row>
  </sheetData>
  <mergeCells count="3">
    <mergeCell ref="K66:K67"/>
    <mergeCell ref="L66:L67"/>
    <mergeCell ref="M66:M67"/>
  </mergeCells>
  <phoneticPr fontId="20" type="noConversion"/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0"/>
  <sheetViews>
    <sheetView topLeftCell="A34" zoomScaleNormal="100" zoomScaleSheetLayoutView="80" workbookViewId="0">
      <selection activeCell="Q74" sqref="Q74"/>
    </sheetView>
  </sheetViews>
  <sheetFormatPr defaultRowHeight="15" x14ac:dyDescent="0.25"/>
  <cols>
    <col min="2" max="2" width="69" bestFit="1" customWidth="1"/>
    <col min="4" max="4" width="12.28515625" customWidth="1"/>
    <col min="5" max="5" width="17.42578125" style="19" customWidth="1"/>
    <col min="6" max="6" width="14.140625" style="19" customWidth="1"/>
    <col min="7" max="9" width="13.5703125" customWidth="1"/>
    <col min="10" max="10" width="14.85546875" customWidth="1"/>
    <col min="12" max="12" width="12" customWidth="1"/>
  </cols>
  <sheetData>
    <row r="1" spans="1:2" x14ac:dyDescent="0.25">
      <c r="A1" t="e">
        <f>+J1:Z78</f>
        <v>#VALUE!</v>
      </c>
    </row>
    <row r="2" spans="1:2" ht="18.75" x14ac:dyDescent="0.25">
      <c r="A2" s="1" t="s">
        <v>943</v>
      </c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/>
    </row>
    <row r="12" spans="1:2" ht="15.75" x14ac:dyDescent="0.25">
      <c r="A12" s="1" t="s">
        <v>0</v>
      </c>
    </row>
    <row r="13" spans="1:2" ht="15.75" x14ac:dyDescent="0.25">
      <c r="A13" s="2" t="s">
        <v>1</v>
      </c>
      <c r="B13" s="2"/>
    </row>
    <row r="14" spans="1:2" ht="15.75" x14ac:dyDescent="0.25">
      <c r="A14" s="2" t="s">
        <v>2</v>
      </c>
    </row>
    <row r="15" spans="1:2" ht="15.75" x14ac:dyDescent="0.25">
      <c r="A15" s="2" t="s">
        <v>3</v>
      </c>
    </row>
    <row r="16" spans="1:2" ht="15.75" x14ac:dyDescent="0.25">
      <c r="A16" s="1"/>
    </row>
    <row r="17" spans="1:12" ht="18.75" x14ac:dyDescent="0.25">
      <c r="A17" s="3"/>
    </row>
    <row r="18" spans="1:12" ht="18.75" x14ac:dyDescent="0.3">
      <c r="A18" s="4"/>
      <c r="B18" s="18" t="s">
        <v>40</v>
      </c>
      <c r="C18" s="10"/>
      <c r="D18" s="9"/>
      <c r="E18" s="9"/>
      <c r="F18" s="9"/>
    </row>
    <row r="19" spans="1:12" ht="15.75" x14ac:dyDescent="0.25">
      <c r="A19" s="2"/>
      <c r="B19" s="17" t="s">
        <v>797</v>
      </c>
    </row>
    <row r="20" spans="1:12" ht="15.75" x14ac:dyDescent="0.25">
      <c r="A20" s="2"/>
    </row>
    <row r="21" spans="1:12" ht="18.75" x14ac:dyDescent="0.3">
      <c r="A21" s="2" t="s">
        <v>42</v>
      </c>
      <c r="I21" s="12"/>
    </row>
    <row r="22" spans="1:12" ht="15.75" thickBot="1" x14ac:dyDescent="0.3"/>
    <row r="23" spans="1:12" ht="63.75" thickBot="1" x14ac:dyDescent="0.3">
      <c r="A23" s="27" t="s">
        <v>200</v>
      </c>
      <c r="B23" s="35" t="s">
        <v>809</v>
      </c>
      <c r="C23" s="27" t="s">
        <v>770</v>
      </c>
      <c r="D23" s="27" t="s">
        <v>199</v>
      </c>
      <c r="E23" s="27" t="s">
        <v>777</v>
      </c>
      <c r="F23" s="27" t="s">
        <v>227</v>
      </c>
      <c r="G23" s="27" t="s">
        <v>778</v>
      </c>
      <c r="H23" s="27" t="s">
        <v>780</v>
      </c>
      <c r="I23" s="27" t="s">
        <v>771</v>
      </c>
      <c r="J23" s="27" t="s">
        <v>781</v>
      </c>
      <c r="K23" s="27" t="s">
        <v>782</v>
      </c>
      <c r="L23" s="28" t="s">
        <v>779</v>
      </c>
    </row>
    <row r="24" spans="1:12" s="61" customFormat="1" ht="16.5" thickBot="1" x14ac:dyDescent="0.3">
      <c r="A24" s="131" t="s">
        <v>41</v>
      </c>
      <c r="B24" s="98" t="s">
        <v>283</v>
      </c>
      <c r="C24" s="78" t="s">
        <v>5</v>
      </c>
      <c r="D24" s="129">
        <v>250</v>
      </c>
      <c r="E24" s="129"/>
      <c r="F24" s="129"/>
      <c r="G24" s="132" t="s">
        <v>818</v>
      </c>
      <c r="H24" s="132"/>
      <c r="I24" s="132"/>
      <c r="J24" s="133"/>
      <c r="K24" s="132"/>
      <c r="L24" s="134"/>
    </row>
    <row r="25" spans="1:12" s="61" customFormat="1" ht="16.5" thickBot="1" x14ac:dyDescent="0.3">
      <c r="A25" s="131" t="s">
        <v>140</v>
      </c>
      <c r="B25" s="98" t="s">
        <v>284</v>
      </c>
      <c r="C25" s="78" t="s">
        <v>5</v>
      </c>
      <c r="D25" s="129">
        <v>50</v>
      </c>
      <c r="E25" s="129"/>
      <c r="F25" s="129"/>
      <c r="G25" s="132" t="s">
        <v>818</v>
      </c>
      <c r="H25" s="132"/>
      <c r="I25" s="132"/>
      <c r="J25" s="133"/>
      <c r="K25" s="132"/>
      <c r="L25" s="134"/>
    </row>
    <row r="26" spans="1:12" s="61" customFormat="1" ht="16.5" thickBot="1" x14ac:dyDescent="0.3">
      <c r="A26" s="131" t="s">
        <v>141</v>
      </c>
      <c r="B26" s="98" t="s">
        <v>285</v>
      </c>
      <c r="C26" s="78" t="s">
        <v>5</v>
      </c>
      <c r="D26" s="129">
        <v>1</v>
      </c>
      <c r="E26" s="129"/>
      <c r="F26" s="129"/>
      <c r="G26" s="132" t="s">
        <v>818</v>
      </c>
      <c r="H26" s="132"/>
      <c r="I26" s="132"/>
      <c r="J26" s="133"/>
      <c r="K26" s="132"/>
      <c r="L26" s="134"/>
    </row>
    <row r="27" spans="1:12" s="61" customFormat="1" ht="16.5" thickBot="1" x14ac:dyDescent="0.3">
      <c r="A27" s="131" t="s">
        <v>142</v>
      </c>
      <c r="B27" s="98" t="s">
        <v>807</v>
      </c>
      <c r="C27" s="78" t="s">
        <v>5</v>
      </c>
      <c r="D27" s="129">
        <v>10</v>
      </c>
      <c r="E27" s="129"/>
      <c r="F27" s="129"/>
      <c r="G27" s="132" t="s">
        <v>818</v>
      </c>
      <c r="H27" s="132"/>
      <c r="I27" s="132"/>
      <c r="J27" s="133"/>
      <c r="K27" s="132"/>
      <c r="L27" s="134"/>
    </row>
    <row r="28" spans="1:12" s="61" customFormat="1" ht="16.5" thickBot="1" x14ac:dyDescent="0.3">
      <c r="A28" s="131" t="s">
        <v>86</v>
      </c>
      <c r="B28" s="98" t="s">
        <v>630</v>
      </c>
      <c r="C28" s="78" t="s">
        <v>5</v>
      </c>
      <c r="D28" s="129">
        <v>5</v>
      </c>
      <c r="E28" s="129"/>
      <c r="F28" s="129"/>
      <c r="G28" s="132" t="s">
        <v>818</v>
      </c>
      <c r="H28" s="132"/>
      <c r="I28" s="132"/>
      <c r="J28" s="133"/>
      <c r="K28" s="132"/>
      <c r="L28" s="134"/>
    </row>
    <row r="29" spans="1:12" s="61" customFormat="1" ht="16.5" thickBot="1" x14ac:dyDescent="0.3">
      <c r="A29" s="131" t="s">
        <v>75</v>
      </c>
      <c r="B29" s="98" t="s">
        <v>286</v>
      </c>
      <c r="C29" s="78" t="s">
        <v>5</v>
      </c>
      <c r="D29" s="129">
        <v>5</v>
      </c>
      <c r="E29" s="129"/>
      <c r="F29" s="129"/>
      <c r="G29" s="132" t="s">
        <v>818</v>
      </c>
      <c r="H29" s="132"/>
      <c r="I29" s="132"/>
      <c r="J29" s="133"/>
      <c r="K29" s="132"/>
      <c r="L29" s="134"/>
    </row>
    <row r="30" spans="1:12" s="61" customFormat="1" ht="16.5" thickBot="1" x14ac:dyDescent="0.3">
      <c r="A30" s="131" t="s">
        <v>76</v>
      </c>
      <c r="B30" s="98" t="s">
        <v>287</v>
      </c>
      <c r="C30" s="78" t="s">
        <v>5</v>
      </c>
      <c r="D30" s="129">
        <v>1</v>
      </c>
      <c r="E30" s="129"/>
      <c r="F30" s="129"/>
      <c r="G30" s="132" t="s">
        <v>818</v>
      </c>
      <c r="H30" s="132"/>
      <c r="I30" s="132"/>
      <c r="J30" s="133"/>
      <c r="K30" s="132"/>
      <c r="L30" s="134"/>
    </row>
    <row r="31" spans="1:12" s="61" customFormat="1" ht="16.5" thickBot="1" x14ac:dyDescent="0.3">
      <c r="A31" s="131" t="s">
        <v>77</v>
      </c>
      <c r="B31" s="98" t="s">
        <v>288</v>
      </c>
      <c r="C31" s="78" t="s">
        <v>5</v>
      </c>
      <c r="D31" s="129">
        <v>1</v>
      </c>
      <c r="E31" s="129"/>
      <c r="F31" s="129"/>
      <c r="G31" s="132" t="s">
        <v>818</v>
      </c>
      <c r="H31" s="132"/>
      <c r="I31" s="132"/>
      <c r="J31" s="133"/>
      <c r="K31" s="132"/>
      <c r="L31" s="134"/>
    </row>
    <row r="32" spans="1:12" s="61" customFormat="1" ht="16.5" thickBot="1" x14ac:dyDescent="0.3">
      <c r="A32" s="131" t="s">
        <v>78</v>
      </c>
      <c r="B32" s="98" t="s">
        <v>289</v>
      </c>
      <c r="C32" s="78" t="s">
        <v>5</v>
      </c>
      <c r="D32" s="129">
        <v>1</v>
      </c>
      <c r="E32" s="129"/>
      <c r="F32" s="129"/>
      <c r="G32" s="132" t="s">
        <v>818</v>
      </c>
      <c r="H32" s="132"/>
      <c r="I32" s="132"/>
      <c r="J32" s="133"/>
      <c r="K32" s="132"/>
      <c r="L32" s="134"/>
    </row>
    <row r="33" spans="1:12" s="61" customFormat="1" ht="16.5" thickBot="1" x14ac:dyDescent="0.3">
      <c r="A33" s="131" t="s">
        <v>79</v>
      </c>
      <c r="B33" s="98" t="s">
        <v>290</v>
      </c>
      <c r="C33" s="78" t="s">
        <v>5</v>
      </c>
      <c r="D33" s="129">
        <v>1</v>
      </c>
      <c r="E33" s="129"/>
      <c r="F33" s="129"/>
      <c r="G33" s="132" t="s">
        <v>818</v>
      </c>
      <c r="H33" s="132"/>
      <c r="I33" s="132"/>
      <c r="J33" s="133"/>
      <c r="K33" s="132"/>
      <c r="L33" s="134"/>
    </row>
    <row r="34" spans="1:12" s="61" customFormat="1" ht="16.5" thickBot="1" x14ac:dyDescent="0.3">
      <c r="A34" s="131" t="s">
        <v>80</v>
      </c>
      <c r="B34" s="98" t="s">
        <v>291</v>
      </c>
      <c r="C34" s="78" t="s">
        <v>5</v>
      </c>
      <c r="D34" s="129">
        <v>1</v>
      </c>
      <c r="E34" s="129"/>
      <c r="F34" s="129"/>
      <c r="G34" s="132" t="s">
        <v>818</v>
      </c>
      <c r="H34" s="132"/>
      <c r="I34" s="132"/>
      <c r="J34" s="133"/>
      <c r="K34" s="132"/>
      <c r="L34" s="134"/>
    </row>
    <row r="35" spans="1:12" s="61" customFormat="1" ht="16.5" thickBot="1" x14ac:dyDescent="0.3">
      <c r="A35" s="131" t="s">
        <v>81</v>
      </c>
      <c r="B35" s="98" t="s">
        <v>292</v>
      </c>
      <c r="C35" s="78" t="s">
        <v>5</v>
      </c>
      <c r="D35" s="129">
        <v>1</v>
      </c>
      <c r="E35" s="129"/>
      <c r="F35" s="129"/>
      <c r="G35" s="132" t="s">
        <v>818</v>
      </c>
      <c r="H35" s="132"/>
      <c r="I35" s="132"/>
      <c r="J35" s="133"/>
      <c r="K35" s="132"/>
      <c r="L35" s="134"/>
    </row>
    <row r="36" spans="1:12" s="61" customFormat="1" ht="16.5" thickBot="1" x14ac:dyDescent="0.3">
      <c r="A36" s="131" t="s">
        <v>82</v>
      </c>
      <c r="B36" s="98" t="s">
        <v>293</v>
      </c>
      <c r="C36" s="78" t="s">
        <v>5</v>
      </c>
      <c r="D36" s="129">
        <v>1</v>
      </c>
      <c r="E36" s="129"/>
      <c r="F36" s="129"/>
      <c r="G36" s="132" t="s">
        <v>818</v>
      </c>
      <c r="H36" s="132"/>
      <c r="I36" s="132"/>
      <c r="J36" s="133"/>
      <c r="K36" s="132"/>
      <c r="L36" s="134"/>
    </row>
    <row r="37" spans="1:12" s="61" customFormat="1" ht="16.5" thickBot="1" x14ac:dyDescent="0.3">
      <c r="A37" s="131" t="s">
        <v>67</v>
      </c>
      <c r="B37" s="98" t="s">
        <v>294</v>
      </c>
      <c r="C37" s="78" t="s">
        <v>5</v>
      </c>
      <c r="D37" s="129">
        <v>1</v>
      </c>
      <c r="E37" s="129"/>
      <c r="F37" s="129"/>
      <c r="G37" s="132" t="s">
        <v>818</v>
      </c>
      <c r="H37" s="132"/>
      <c r="I37" s="132"/>
      <c r="J37" s="133"/>
      <c r="K37" s="132"/>
      <c r="L37" s="134"/>
    </row>
    <row r="38" spans="1:12" s="61" customFormat="1" ht="16.5" thickBot="1" x14ac:dyDescent="0.3">
      <c r="A38" s="131" t="s">
        <v>68</v>
      </c>
      <c r="B38" s="98" t="s">
        <v>295</v>
      </c>
      <c r="C38" s="78" t="s">
        <v>5</v>
      </c>
      <c r="D38" s="129">
        <v>1</v>
      </c>
      <c r="E38" s="129"/>
      <c r="F38" s="129"/>
      <c r="G38" s="132" t="s">
        <v>818</v>
      </c>
      <c r="H38" s="132"/>
      <c r="I38" s="132"/>
      <c r="J38" s="133"/>
      <c r="K38" s="132"/>
      <c r="L38" s="134"/>
    </row>
    <row r="39" spans="1:12" s="61" customFormat="1" ht="16.5" thickBot="1" x14ac:dyDescent="0.3">
      <c r="A39" s="131" t="s">
        <v>83</v>
      </c>
      <c r="B39" s="98" t="s">
        <v>295</v>
      </c>
      <c r="C39" s="78" t="s">
        <v>5</v>
      </c>
      <c r="D39" s="129">
        <v>1</v>
      </c>
      <c r="E39" s="129"/>
      <c r="F39" s="129"/>
      <c r="G39" s="132" t="s">
        <v>818</v>
      </c>
      <c r="H39" s="132"/>
      <c r="I39" s="132"/>
      <c r="J39" s="133"/>
      <c r="K39" s="132"/>
      <c r="L39" s="134"/>
    </row>
    <row r="40" spans="1:12" s="61" customFormat="1" ht="16.5" thickBot="1" x14ac:dyDescent="0.3">
      <c r="A40" s="131" t="s">
        <v>60</v>
      </c>
      <c r="B40" s="98" t="s">
        <v>296</v>
      </c>
      <c r="C40" s="78" t="s">
        <v>5</v>
      </c>
      <c r="D40" s="129">
        <v>50</v>
      </c>
      <c r="E40" s="129"/>
      <c r="F40" s="129"/>
      <c r="G40" s="132" t="s">
        <v>818</v>
      </c>
      <c r="H40" s="132"/>
      <c r="I40" s="132"/>
      <c r="J40" s="133"/>
      <c r="K40" s="132"/>
      <c r="L40" s="134"/>
    </row>
    <row r="41" spans="1:12" s="61" customFormat="1" ht="16.5" thickBot="1" x14ac:dyDescent="0.3">
      <c r="A41" s="131" t="s">
        <v>84</v>
      </c>
      <c r="B41" s="98" t="s">
        <v>808</v>
      </c>
      <c r="C41" s="78" t="s">
        <v>5</v>
      </c>
      <c r="D41" s="129">
        <v>20</v>
      </c>
      <c r="E41" s="129"/>
      <c r="F41" s="129"/>
      <c r="G41" s="132" t="s">
        <v>818</v>
      </c>
      <c r="H41" s="132"/>
      <c r="I41" s="132"/>
      <c r="J41" s="133"/>
      <c r="K41" s="132"/>
      <c r="L41" s="134"/>
    </row>
    <row r="42" spans="1:12" s="61" customFormat="1" ht="16.5" thickBot="1" x14ac:dyDescent="0.3">
      <c r="A42" s="131" t="s">
        <v>85</v>
      </c>
      <c r="B42" s="98" t="s">
        <v>297</v>
      </c>
      <c r="C42" s="78" t="s">
        <v>5</v>
      </c>
      <c r="D42" s="129">
        <v>10</v>
      </c>
      <c r="E42" s="129"/>
      <c r="F42" s="129"/>
      <c r="G42" s="132" t="s">
        <v>818</v>
      </c>
      <c r="H42" s="132"/>
      <c r="I42" s="132"/>
      <c r="J42" s="133"/>
      <c r="K42" s="132"/>
      <c r="L42" s="134"/>
    </row>
    <row r="43" spans="1:12" s="61" customFormat="1" ht="16.5" thickBot="1" x14ac:dyDescent="0.3">
      <c r="A43" s="131" t="s">
        <v>87</v>
      </c>
      <c r="B43" s="98" t="s">
        <v>298</v>
      </c>
      <c r="C43" s="78" t="s">
        <v>5</v>
      </c>
      <c r="D43" s="129">
        <v>200</v>
      </c>
      <c r="E43" s="129"/>
      <c r="F43" s="129"/>
      <c r="G43" s="132" t="s">
        <v>818</v>
      </c>
      <c r="H43" s="132"/>
      <c r="I43" s="132"/>
      <c r="J43" s="133"/>
      <c r="K43" s="132"/>
      <c r="L43" s="134"/>
    </row>
    <row r="44" spans="1:12" s="61" customFormat="1" ht="16.5" thickBot="1" x14ac:dyDescent="0.3">
      <c r="A44" s="131" t="s">
        <v>88</v>
      </c>
      <c r="B44" s="98" t="s">
        <v>299</v>
      </c>
      <c r="C44" s="78" t="s">
        <v>59</v>
      </c>
      <c r="D44" s="129">
        <v>1</v>
      </c>
      <c r="E44" s="129"/>
      <c r="F44" s="129"/>
      <c r="G44" s="132" t="s">
        <v>818</v>
      </c>
      <c r="H44" s="132"/>
      <c r="I44" s="132"/>
      <c r="J44" s="133"/>
      <c r="K44" s="132"/>
      <c r="L44" s="134"/>
    </row>
    <row r="45" spans="1:12" s="61" customFormat="1" ht="16.5" thickBot="1" x14ac:dyDescent="0.3">
      <c r="A45" s="131" t="s">
        <v>90</v>
      </c>
      <c r="B45" s="98" t="s">
        <v>300</v>
      </c>
      <c r="C45" s="78" t="s">
        <v>59</v>
      </c>
      <c r="D45" s="129">
        <v>5</v>
      </c>
      <c r="E45" s="129"/>
      <c r="F45" s="129"/>
      <c r="G45" s="132" t="s">
        <v>818</v>
      </c>
      <c r="H45" s="132"/>
      <c r="I45" s="132"/>
      <c r="J45" s="133"/>
      <c r="K45" s="132"/>
      <c r="L45" s="134"/>
    </row>
    <row r="46" spans="1:12" s="61" customFormat="1" ht="16.5" thickBot="1" x14ac:dyDescent="0.3">
      <c r="A46" s="131" t="s">
        <v>91</v>
      </c>
      <c r="B46" s="98" t="s">
        <v>301</v>
      </c>
      <c r="C46" s="78" t="s">
        <v>59</v>
      </c>
      <c r="D46" s="129">
        <v>1</v>
      </c>
      <c r="E46" s="129"/>
      <c r="F46" s="129"/>
      <c r="G46" s="132" t="s">
        <v>818</v>
      </c>
      <c r="H46" s="132"/>
      <c r="I46" s="132"/>
      <c r="J46" s="133"/>
      <c r="K46" s="132"/>
      <c r="L46" s="134"/>
    </row>
    <row r="47" spans="1:12" s="61" customFormat="1" ht="16.5" thickBot="1" x14ac:dyDescent="0.3">
      <c r="A47" s="131" t="s">
        <v>92</v>
      </c>
      <c r="B47" s="98" t="s">
        <v>302</v>
      </c>
      <c r="C47" s="78" t="s">
        <v>59</v>
      </c>
      <c r="D47" s="129">
        <v>1</v>
      </c>
      <c r="E47" s="129"/>
      <c r="F47" s="129"/>
      <c r="G47" s="132" t="s">
        <v>818</v>
      </c>
      <c r="H47" s="132"/>
      <c r="I47" s="132"/>
      <c r="J47" s="133"/>
      <c r="K47" s="132"/>
      <c r="L47" s="134"/>
    </row>
    <row r="48" spans="1:12" s="61" customFormat="1" ht="16.5" thickBot="1" x14ac:dyDescent="0.3">
      <c r="A48" s="131" t="s">
        <v>93</v>
      </c>
      <c r="B48" s="98" t="s">
        <v>303</v>
      </c>
      <c r="C48" s="78" t="s">
        <v>59</v>
      </c>
      <c r="D48" s="129">
        <v>1</v>
      </c>
      <c r="E48" s="129"/>
      <c r="F48" s="129"/>
      <c r="G48" s="132" t="s">
        <v>818</v>
      </c>
      <c r="H48" s="132"/>
      <c r="I48" s="132"/>
      <c r="J48" s="133"/>
      <c r="K48" s="132"/>
      <c r="L48" s="134"/>
    </row>
    <row r="49" spans="1:12" s="61" customFormat="1" ht="16.5" thickBot="1" x14ac:dyDescent="0.3">
      <c r="A49" s="131" t="s">
        <v>94</v>
      </c>
      <c r="B49" s="98" t="s">
        <v>304</v>
      </c>
      <c r="C49" s="78" t="s">
        <v>59</v>
      </c>
      <c r="D49" s="129">
        <v>2000</v>
      </c>
      <c r="E49" s="129"/>
      <c r="F49" s="129"/>
      <c r="G49" s="132" t="s">
        <v>818</v>
      </c>
      <c r="H49" s="132"/>
      <c r="I49" s="132"/>
      <c r="J49" s="133"/>
      <c r="K49" s="132"/>
      <c r="L49" s="134"/>
    </row>
    <row r="50" spans="1:12" s="61" customFormat="1" ht="16.5" thickBot="1" x14ac:dyDescent="0.3">
      <c r="A50" s="131" t="s">
        <v>95</v>
      </c>
      <c r="B50" s="98" t="s">
        <v>305</v>
      </c>
      <c r="C50" s="78" t="s">
        <v>59</v>
      </c>
      <c r="D50" s="129">
        <v>1</v>
      </c>
      <c r="E50" s="129"/>
      <c r="F50" s="129"/>
      <c r="G50" s="132" t="s">
        <v>818</v>
      </c>
      <c r="H50" s="132"/>
      <c r="I50" s="132"/>
      <c r="J50" s="133"/>
      <c r="K50" s="132"/>
      <c r="L50" s="134"/>
    </row>
    <row r="51" spans="1:12" s="61" customFormat="1" ht="16.5" thickBot="1" x14ac:dyDescent="0.3">
      <c r="A51" s="131" t="s">
        <v>96</v>
      </c>
      <c r="B51" s="98" t="s">
        <v>306</v>
      </c>
      <c r="C51" s="78" t="s">
        <v>59</v>
      </c>
      <c r="D51" s="129">
        <v>1</v>
      </c>
      <c r="E51" s="129"/>
      <c r="F51" s="129"/>
      <c r="G51" s="132" t="s">
        <v>818</v>
      </c>
      <c r="H51" s="132"/>
      <c r="I51" s="132"/>
      <c r="J51" s="133"/>
      <c r="K51" s="132"/>
      <c r="L51" s="134"/>
    </row>
    <row r="52" spans="1:12" s="61" customFormat="1" ht="16.5" thickBot="1" x14ac:dyDescent="0.3">
      <c r="A52" s="131" t="s">
        <v>97</v>
      </c>
      <c r="B52" s="98" t="s">
        <v>307</v>
      </c>
      <c r="C52" s="78" t="s">
        <v>59</v>
      </c>
      <c r="D52" s="129">
        <v>1</v>
      </c>
      <c r="E52" s="129"/>
      <c r="F52" s="129"/>
      <c r="G52" s="132" t="s">
        <v>818</v>
      </c>
      <c r="H52" s="132"/>
      <c r="I52" s="132"/>
      <c r="J52" s="133"/>
      <c r="K52" s="132"/>
      <c r="L52" s="134"/>
    </row>
    <row r="53" spans="1:12" s="61" customFormat="1" ht="16.5" thickBot="1" x14ac:dyDescent="0.3">
      <c r="A53" s="131" t="s">
        <v>98</v>
      </c>
      <c r="B53" s="98" t="s">
        <v>631</v>
      </c>
      <c r="C53" s="78" t="s">
        <v>5</v>
      </c>
      <c r="D53" s="129">
        <v>400</v>
      </c>
      <c r="E53" s="129"/>
      <c r="F53" s="129"/>
      <c r="G53" s="132" t="s">
        <v>818</v>
      </c>
      <c r="H53" s="132"/>
      <c r="I53" s="132"/>
      <c r="J53" s="133"/>
      <c r="K53" s="132"/>
      <c r="L53" s="134"/>
    </row>
    <row r="54" spans="1:12" s="61" customFormat="1" ht="16.5" thickBot="1" x14ac:dyDescent="0.3">
      <c r="A54" s="131" t="s">
        <v>99</v>
      </c>
      <c r="B54" s="98" t="s">
        <v>308</v>
      </c>
      <c r="C54" s="78" t="s">
        <v>5</v>
      </c>
      <c r="D54" s="129">
        <v>5</v>
      </c>
      <c r="E54" s="129"/>
      <c r="F54" s="129"/>
      <c r="G54" s="132" t="s">
        <v>818</v>
      </c>
      <c r="H54" s="132"/>
      <c r="I54" s="132"/>
      <c r="J54" s="133"/>
      <c r="K54" s="132"/>
      <c r="L54" s="134"/>
    </row>
    <row r="55" spans="1:12" s="61" customFormat="1" ht="16.5" thickBot="1" x14ac:dyDescent="0.3">
      <c r="A55" s="131" t="s">
        <v>100</v>
      </c>
      <c r="B55" s="98" t="s">
        <v>309</v>
      </c>
      <c r="C55" s="78" t="s">
        <v>5</v>
      </c>
      <c r="D55" s="129">
        <v>2</v>
      </c>
      <c r="E55" s="129"/>
      <c r="F55" s="129"/>
      <c r="G55" s="132" t="s">
        <v>818</v>
      </c>
      <c r="H55" s="132"/>
      <c r="I55" s="132"/>
      <c r="J55" s="133"/>
      <c r="K55" s="132"/>
      <c r="L55" s="134"/>
    </row>
    <row r="56" spans="1:12" s="61" customFormat="1" ht="16.5" thickBot="1" x14ac:dyDescent="0.3">
      <c r="A56" s="131" t="s">
        <v>101</v>
      </c>
      <c r="B56" s="98" t="s">
        <v>310</v>
      </c>
      <c r="C56" s="78" t="s">
        <v>5</v>
      </c>
      <c r="D56" s="129">
        <v>20</v>
      </c>
      <c r="E56" s="129"/>
      <c r="F56" s="129"/>
      <c r="G56" s="132"/>
      <c r="H56" s="132"/>
      <c r="I56" s="132"/>
      <c r="J56" s="133"/>
      <c r="K56" s="132"/>
      <c r="L56" s="134"/>
    </row>
    <row r="57" spans="1:12" s="61" customFormat="1" ht="16.5" thickBot="1" x14ac:dyDescent="0.3">
      <c r="A57" s="131" t="s">
        <v>102</v>
      </c>
      <c r="B57" s="98" t="s">
        <v>311</v>
      </c>
      <c r="C57" s="78" t="s">
        <v>5</v>
      </c>
      <c r="D57" s="129">
        <v>20</v>
      </c>
      <c r="E57" s="129"/>
      <c r="F57" s="129"/>
      <c r="G57" s="132"/>
      <c r="H57" s="132"/>
      <c r="I57" s="132"/>
      <c r="J57" s="133"/>
      <c r="K57" s="132"/>
      <c r="L57" s="134"/>
    </row>
    <row r="58" spans="1:12" s="61" customFormat="1" ht="16.5" thickBot="1" x14ac:dyDescent="0.3">
      <c r="A58" s="131" t="s">
        <v>103</v>
      </c>
      <c r="B58" s="98" t="s">
        <v>312</v>
      </c>
      <c r="C58" s="78" t="s">
        <v>5</v>
      </c>
      <c r="D58" s="129">
        <v>20</v>
      </c>
      <c r="E58" s="129"/>
      <c r="F58" s="129"/>
      <c r="G58" s="132"/>
      <c r="H58" s="132"/>
      <c r="I58" s="132"/>
      <c r="J58" s="133"/>
      <c r="K58" s="132"/>
      <c r="L58" s="134"/>
    </row>
    <row r="59" spans="1:12" s="61" customFormat="1" ht="16.5" thickBot="1" x14ac:dyDescent="0.3">
      <c r="A59" s="131" t="s">
        <v>113</v>
      </c>
      <c r="B59" s="98" t="s">
        <v>313</v>
      </c>
      <c r="C59" s="78" t="s">
        <v>5</v>
      </c>
      <c r="D59" s="129">
        <v>20</v>
      </c>
      <c r="E59" s="129"/>
      <c r="F59" s="129"/>
      <c r="G59" s="132"/>
      <c r="H59" s="132"/>
      <c r="I59" s="132"/>
      <c r="J59" s="133"/>
      <c r="K59" s="132"/>
      <c r="L59" s="134"/>
    </row>
    <row r="60" spans="1:12" s="61" customFormat="1" ht="16.5" thickBot="1" x14ac:dyDescent="0.3">
      <c r="A60" s="131" t="s">
        <v>114</v>
      </c>
      <c r="B60" s="98" t="s">
        <v>633</v>
      </c>
      <c r="C60" s="78" t="s">
        <v>5</v>
      </c>
      <c r="D60" s="129">
        <v>10</v>
      </c>
      <c r="E60" s="129"/>
      <c r="F60" s="129"/>
      <c r="G60" s="132"/>
      <c r="H60" s="132"/>
      <c r="I60" s="132"/>
      <c r="J60" s="133"/>
      <c r="K60" s="132"/>
      <c r="L60" s="134"/>
    </row>
    <row r="61" spans="1:12" s="61" customFormat="1" ht="16.5" thickBot="1" x14ac:dyDescent="0.3">
      <c r="A61" s="131" t="s">
        <v>115</v>
      </c>
      <c r="B61" s="98" t="s">
        <v>231</v>
      </c>
      <c r="C61" s="78" t="s">
        <v>5</v>
      </c>
      <c r="D61" s="129">
        <v>50</v>
      </c>
      <c r="E61" s="129"/>
      <c r="F61" s="129"/>
      <c r="G61" s="132"/>
      <c r="H61" s="132"/>
      <c r="I61" s="132"/>
      <c r="J61" s="133"/>
      <c r="K61" s="132"/>
      <c r="L61" s="134"/>
    </row>
    <row r="62" spans="1:12" s="61" customFormat="1" ht="16.5" thickBot="1" x14ac:dyDescent="0.3">
      <c r="A62" s="131" t="s">
        <v>116</v>
      </c>
      <c r="B62" s="98" t="s">
        <v>232</v>
      </c>
      <c r="C62" s="78" t="s">
        <v>5</v>
      </c>
      <c r="D62" s="129">
        <v>5</v>
      </c>
      <c r="E62" s="129"/>
      <c r="F62" s="129"/>
      <c r="G62" s="132"/>
      <c r="H62" s="132"/>
      <c r="I62" s="132"/>
      <c r="J62" s="133"/>
      <c r="K62" s="132"/>
      <c r="L62" s="134"/>
    </row>
    <row r="63" spans="1:12" s="61" customFormat="1" ht="16.5" thickBot="1" x14ac:dyDescent="0.3">
      <c r="A63" s="131" t="s">
        <v>117</v>
      </c>
      <c r="B63" s="98" t="s">
        <v>314</v>
      </c>
      <c r="C63" s="78" t="s">
        <v>5</v>
      </c>
      <c r="D63" s="129">
        <v>30</v>
      </c>
      <c r="E63" s="129"/>
      <c r="F63" s="129"/>
      <c r="G63" s="132"/>
      <c r="H63" s="132"/>
      <c r="I63" s="132"/>
      <c r="J63" s="133"/>
      <c r="K63" s="132"/>
      <c r="L63" s="134"/>
    </row>
    <row r="64" spans="1:12" s="61" customFormat="1" ht="16.5" thickBot="1" x14ac:dyDescent="0.3">
      <c r="A64" s="131" t="s">
        <v>118</v>
      </c>
      <c r="B64" s="98" t="s">
        <v>806</v>
      </c>
      <c r="C64" s="78" t="s">
        <v>5</v>
      </c>
      <c r="D64" s="129">
        <v>10</v>
      </c>
      <c r="E64" s="129"/>
      <c r="F64" s="129"/>
      <c r="G64" s="132"/>
      <c r="H64" s="132"/>
      <c r="I64" s="132"/>
      <c r="J64" s="133"/>
      <c r="K64" s="132"/>
      <c r="L64" s="134"/>
    </row>
    <row r="65" spans="1:12" s="61" customFormat="1" ht="16.5" thickBot="1" x14ac:dyDescent="0.3">
      <c r="A65" s="131" t="s">
        <v>119</v>
      </c>
      <c r="B65" s="98" t="s">
        <v>315</v>
      </c>
      <c r="C65" s="78" t="s">
        <v>5</v>
      </c>
      <c r="D65" s="129">
        <v>2</v>
      </c>
      <c r="E65" s="129"/>
      <c r="F65" s="129"/>
      <c r="G65" s="132" t="s">
        <v>818</v>
      </c>
      <c r="H65" s="132"/>
      <c r="I65" s="132"/>
      <c r="J65" s="133"/>
      <c r="K65" s="132"/>
      <c r="L65" s="134"/>
    </row>
    <row r="66" spans="1:12" s="61" customFormat="1" ht="16.5" thickBot="1" x14ac:dyDescent="0.3">
      <c r="A66" s="131" t="s">
        <v>120</v>
      </c>
      <c r="B66" s="98" t="s">
        <v>316</v>
      </c>
      <c r="C66" s="78" t="s">
        <v>5</v>
      </c>
      <c r="D66" s="129">
        <v>10</v>
      </c>
      <c r="E66" s="129"/>
      <c r="F66" s="129"/>
      <c r="G66" s="132" t="s">
        <v>818</v>
      </c>
      <c r="H66" s="132"/>
      <c r="I66" s="132"/>
      <c r="J66" s="133"/>
      <c r="K66" s="132"/>
      <c r="L66" s="134"/>
    </row>
    <row r="67" spans="1:12" s="61" customFormat="1" ht="16.5" thickBot="1" x14ac:dyDescent="0.3">
      <c r="A67" s="131" t="s">
        <v>121</v>
      </c>
      <c r="B67" s="98" t="s">
        <v>317</v>
      </c>
      <c r="C67" s="78" t="s">
        <v>5</v>
      </c>
      <c r="D67" s="129">
        <v>200</v>
      </c>
      <c r="E67" s="129"/>
      <c r="F67" s="129"/>
      <c r="G67" s="132" t="s">
        <v>818</v>
      </c>
      <c r="H67" s="132"/>
      <c r="I67" s="132"/>
      <c r="J67" s="133"/>
      <c r="K67" s="132"/>
      <c r="L67" s="134"/>
    </row>
    <row r="68" spans="1:12" s="61" customFormat="1" ht="16.5" thickBot="1" x14ac:dyDescent="0.3">
      <c r="A68" s="131" t="s">
        <v>143</v>
      </c>
      <c r="B68" s="98" t="s">
        <v>318</v>
      </c>
      <c r="C68" s="78" t="s">
        <v>5</v>
      </c>
      <c r="D68" s="129">
        <v>2</v>
      </c>
      <c r="E68" s="129"/>
      <c r="F68" s="129"/>
      <c r="G68" s="132" t="s">
        <v>818</v>
      </c>
      <c r="H68" s="132"/>
      <c r="I68" s="132"/>
      <c r="J68" s="133"/>
      <c r="K68" s="132"/>
      <c r="L68" s="134"/>
    </row>
    <row r="69" spans="1:12" s="61" customFormat="1" ht="16.5" thickBot="1" x14ac:dyDescent="0.3">
      <c r="A69" s="131" t="s">
        <v>122</v>
      </c>
      <c r="B69" s="98" t="s">
        <v>319</v>
      </c>
      <c r="C69" s="78" t="s">
        <v>5</v>
      </c>
      <c r="D69" s="129">
        <v>2</v>
      </c>
      <c r="E69" s="129"/>
      <c r="F69" s="129"/>
      <c r="G69" s="132" t="s">
        <v>818</v>
      </c>
      <c r="H69" s="132"/>
      <c r="I69" s="132"/>
      <c r="J69" s="133"/>
      <c r="K69" s="132"/>
      <c r="L69" s="134"/>
    </row>
    <row r="70" spans="1:12" s="61" customFormat="1" ht="16.5" thickBot="1" x14ac:dyDescent="0.3">
      <c r="A70" s="131" t="s">
        <v>123</v>
      </c>
      <c r="B70" s="98" t="s">
        <v>320</v>
      </c>
      <c r="C70" s="78" t="s">
        <v>5</v>
      </c>
      <c r="D70" s="129">
        <v>5</v>
      </c>
      <c r="E70" s="129"/>
      <c r="F70" s="129"/>
      <c r="G70" s="132" t="s">
        <v>818</v>
      </c>
      <c r="H70" s="132"/>
      <c r="I70" s="132"/>
      <c r="J70" s="133"/>
      <c r="K70" s="132"/>
      <c r="L70" s="134"/>
    </row>
    <row r="71" spans="1:12" s="61" customFormat="1" ht="16.5" thickBot="1" x14ac:dyDescent="0.3">
      <c r="A71" s="131" t="s">
        <v>104</v>
      </c>
      <c r="B71" s="98" t="s">
        <v>321</v>
      </c>
      <c r="C71" s="78" t="s">
        <v>5</v>
      </c>
      <c r="D71" s="129">
        <v>5</v>
      </c>
      <c r="E71" s="129"/>
      <c r="F71" s="129"/>
      <c r="G71" s="132" t="s">
        <v>818</v>
      </c>
      <c r="H71" s="132"/>
      <c r="I71" s="132"/>
      <c r="J71" s="133"/>
      <c r="K71" s="132"/>
      <c r="L71" s="134"/>
    </row>
    <row r="72" spans="1:12" s="61" customFormat="1" ht="16.5" thickBot="1" x14ac:dyDescent="0.3">
      <c r="A72" s="131" t="s">
        <v>105</v>
      </c>
      <c r="B72" s="98" t="s">
        <v>322</v>
      </c>
      <c r="C72" s="78" t="s">
        <v>5</v>
      </c>
      <c r="D72" s="129">
        <v>80</v>
      </c>
      <c r="E72" s="129"/>
      <c r="F72" s="129"/>
      <c r="G72" s="132" t="s">
        <v>818</v>
      </c>
      <c r="H72" s="132"/>
      <c r="I72" s="132"/>
      <c r="J72" s="133"/>
      <c r="K72" s="132"/>
      <c r="L72" s="134"/>
    </row>
    <row r="73" spans="1:12" s="61" customFormat="1" ht="16.5" thickBot="1" x14ac:dyDescent="0.3">
      <c r="A73" s="131" t="s">
        <v>106</v>
      </c>
      <c r="B73" s="98" t="s">
        <v>323</v>
      </c>
      <c r="C73" s="78" t="s">
        <v>59</v>
      </c>
      <c r="D73" s="129">
        <v>1</v>
      </c>
      <c r="E73" s="129"/>
      <c r="F73" s="129"/>
      <c r="G73" s="132" t="s">
        <v>818</v>
      </c>
      <c r="H73" s="132"/>
      <c r="I73" s="132"/>
      <c r="J73" s="133"/>
      <c r="K73" s="132"/>
      <c r="L73" s="134"/>
    </row>
    <row r="74" spans="1:12" s="61" customFormat="1" ht="16.5" thickBot="1" x14ac:dyDescent="0.3">
      <c r="A74" s="131" t="s">
        <v>107</v>
      </c>
      <c r="B74" s="98" t="s">
        <v>324</v>
      </c>
      <c r="C74" s="78" t="s">
        <v>59</v>
      </c>
      <c r="D74" s="129">
        <v>50</v>
      </c>
      <c r="E74" s="129"/>
      <c r="F74" s="129"/>
      <c r="G74" s="132"/>
      <c r="H74" s="132"/>
      <c r="I74" s="132"/>
      <c r="J74" s="133"/>
      <c r="K74" s="132"/>
      <c r="L74" s="134"/>
    </row>
    <row r="75" spans="1:12" s="61" customFormat="1" ht="16.5" thickBot="1" x14ac:dyDescent="0.3">
      <c r="A75" s="131" t="s">
        <v>108</v>
      </c>
      <c r="B75" s="98" t="s">
        <v>325</v>
      </c>
      <c r="C75" s="78" t="s">
        <v>5</v>
      </c>
      <c r="D75" s="129">
        <v>1</v>
      </c>
      <c r="E75" s="129"/>
      <c r="F75" s="129"/>
      <c r="G75" s="132" t="s">
        <v>230</v>
      </c>
      <c r="H75" s="132"/>
      <c r="I75" s="132"/>
      <c r="J75" s="133"/>
      <c r="K75" s="132"/>
      <c r="L75" s="134"/>
    </row>
    <row r="76" spans="1:12" s="61" customFormat="1" ht="16.5" thickBot="1" x14ac:dyDescent="0.3">
      <c r="A76" s="131" t="s">
        <v>109</v>
      </c>
      <c r="B76" s="98" t="s">
        <v>941</v>
      </c>
      <c r="C76" s="78" t="s">
        <v>59</v>
      </c>
      <c r="D76" s="129">
        <v>1</v>
      </c>
      <c r="E76" s="129"/>
      <c r="F76" s="129"/>
      <c r="G76" s="132"/>
      <c r="H76" s="132"/>
      <c r="I76" s="132"/>
      <c r="J76" s="133"/>
      <c r="K76" s="132"/>
      <c r="L76" s="134"/>
    </row>
    <row r="77" spans="1:12" s="61" customFormat="1" ht="16.5" thickBot="1" x14ac:dyDescent="0.3">
      <c r="A77" s="131" t="s">
        <v>110</v>
      </c>
      <c r="B77" s="98" t="s">
        <v>632</v>
      </c>
      <c r="C77" s="78" t="s">
        <v>59</v>
      </c>
      <c r="D77" s="129">
        <v>40</v>
      </c>
      <c r="E77" s="129"/>
      <c r="F77" s="129"/>
      <c r="G77" s="132"/>
      <c r="H77" s="132"/>
      <c r="I77" s="132"/>
      <c r="J77" s="133"/>
      <c r="K77" s="132"/>
      <c r="L77" s="134"/>
    </row>
    <row r="78" spans="1:12" s="61" customFormat="1" ht="16.5" thickBot="1" x14ac:dyDescent="0.3">
      <c r="A78" s="131" t="s">
        <v>111</v>
      </c>
      <c r="B78" s="98" t="s">
        <v>326</v>
      </c>
      <c r="C78" s="78" t="s">
        <v>59</v>
      </c>
      <c r="D78" s="129">
        <v>1</v>
      </c>
      <c r="E78" s="129"/>
      <c r="F78" s="129"/>
      <c r="G78" s="132"/>
      <c r="H78" s="132"/>
      <c r="I78" s="132"/>
      <c r="J78" s="133"/>
      <c r="K78" s="132"/>
      <c r="L78" s="134"/>
    </row>
    <row r="79" spans="1:12" ht="18.75" x14ac:dyDescent="0.3">
      <c r="A79" s="110"/>
      <c r="B79" s="111"/>
      <c r="C79" s="110"/>
      <c r="D79" s="110"/>
      <c r="E79" s="110"/>
      <c r="F79" s="110"/>
      <c r="G79" s="110"/>
      <c r="H79" s="110"/>
      <c r="I79" s="110"/>
      <c r="J79" s="110"/>
      <c r="K79" s="110"/>
      <c r="L79" s="116">
        <f>SUM(L24:L78)</f>
        <v>0</v>
      </c>
    </row>
    <row r="80" spans="1:12" ht="18.75" x14ac:dyDescent="0.3">
      <c r="A80" s="110"/>
      <c r="B80" s="111" t="s">
        <v>203</v>
      </c>
      <c r="C80" s="110"/>
      <c r="D80" s="110"/>
      <c r="E80" s="110"/>
      <c r="F80" s="110"/>
      <c r="G80" s="110"/>
      <c r="H80" s="110"/>
      <c r="I80" s="110"/>
      <c r="J80" s="110"/>
      <c r="K80" s="110"/>
      <c r="L80" s="108"/>
    </row>
  </sheetData>
  <phoneticPr fontId="20" type="noConversion"/>
  <pageMargins left="0.7" right="0.7" top="0.75" bottom="0.75" header="0.3" footer="0.3"/>
  <pageSetup paperSize="9" scale="9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2"/>
  <sheetViews>
    <sheetView topLeftCell="A19" workbookViewId="0">
      <selection activeCell="B11" sqref="B11"/>
    </sheetView>
  </sheetViews>
  <sheetFormatPr defaultRowHeight="15" x14ac:dyDescent="0.25"/>
  <cols>
    <col min="2" max="2" width="47.42578125" customWidth="1"/>
    <col min="4" max="4" width="12.42578125" customWidth="1"/>
    <col min="5" max="5" width="16.140625" style="19" customWidth="1"/>
    <col min="6" max="6" width="13.42578125" style="19" customWidth="1"/>
    <col min="7" max="7" width="12.7109375" customWidth="1"/>
    <col min="8" max="8" width="12.7109375" style="19" customWidth="1"/>
    <col min="9" max="9" width="12.5703125" customWidth="1"/>
    <col min="10" max="10" width="12.85546875" customWidth="1"/>
    <col min="11" max="11" width="14.7109375" customWidth="1"/>
    <col min="13" max="13" width="12.7109375" customWidth="1"/>
  </cols>
  <sheetData>
    <row r="1" spans="1:13" ht="15.75" x14ac:dyDescent="0.25">
      <c r="A1" s="1" t="s">
        <v>947</v>
      </c>
      <c r="B1" s="19"/>
      <c r="C1" s="19"/>
      <c r="D1" s="19"/>
      <c r="G1" s="19"/>
      <c r="I1" s="19"/>
      <c r="J1" s="19"/>
      <c r="K1" s="19"/>
      <c r="L1" s="19"/>
      <c r="M1" s="19"/>
    </row>
    <row r="2" spans="1:13" ht="15.75" x14ac:dyDescent="0.25">
      <c r="A2" s="1"/>
      <c r="B2" s="19"/>
      <c r="C2" s="19"/>
      <c r="D2" s="19"/>
      <c r="G2" s="19"/>
      <c r="I2" s="19"/>
      <c r="J2" s="19"/>
      <c r="K2" s="19"/>
      <c r="L2" s="19"/>
      <c r="M2" s="19"/>
    </row>
    <row r="3" spans="1:13" ht="15.75" x14ac:dyDescent="0.25">
      <c r="A3" s="1"/>
      <c r="B3" s="19"/>
      <c r="C3" s="19"/>
      <c r="D3" s="19"/>
      <c r="G3" s="19"/>
      <c r="I3" s="19"/>
      <c r="J3" s="19"/>
      <c r="K3" s="19"/>
      <c r="L3" s="19"/>
      <c r="M3" s="19"/>
    </row>
    <row r="4" spans="1:13" ht="15.75" x14ac:dyDescent="0.25">
      <c r="A4" s="1"/>
      <c r="B4" s="19"/>
      <c r="C4" s="19"/>
      <c r="D4" s="19"/>
      <c r="G4" s="19"/>
      <c r="I4" s="19"/>
      <c r="J4" s="19"/>
      <c r="K4" s="19"/>
      <c r="L4" s="19"/>
      <c r="M4" s="19"/>
    </row>
    <row r="5" spans="1:13" ht="15.75" x14ac:dyDescent="0.25">
      <c r="A5" s="1"/>
      <c r="B5" s="19"/>
      <c r="C5" s="19"/>
      <c r="D5" s="19"/>
      <c r="G5" s="19"/>
      <c r="I5" s="19"/>
      <c r="J5" s="19"/>
      <c r="K5" s="19"/>
      <c r="L5" s="19"/>
      <c r="M5" s="19"/>
    </row>
    <row r="6" spans="1:13" ht="15.75" x14ac:dyDescent="0.25">
      <c r="A6" s="1"/>
      <c r="B6" s="19"/>
      <c r="C6" s="19"/>
      <c r="D6" s="19"/>
      <c r="G6" s="19"/>
      <c r="I6" s="19"/>
      <c r="J6" s="19"/>
      <c r="K6" s="19"/>
      <c r="L6" s="19"/>
      <c r="M6" s="19"/>
    </row>
    <row r="7" spans="1:13" ht="15.75" x14ac:dyDescent="0.25">
      <c r="A7" s="1"/>
      <c r="B7" s="19"/>
      <c r="C7" s="19"/>
      <c r="D7" s="19"/>
      <c r="G7" s="19"/>
      <c r="I7" s="19"/>
      <c r="J7" s="19"/>
      <c r="K7" s="19"/>
      <c r="L7" s="19"/>
      <c r="M7" s="19"/>
    </row>
    <row r="8" spans="1:13" ht="15.75" x14ac:dyDescent="0.25">
      <c r="A8" s="1"/>
      <c r="B8" s="19"/>
      <c r="C8" s="19"/>
      <c r="D8" s="19"/>
      <c r="G8" s="19"/>
      <c r="I8" s="19"/>
      <c r="J8" s="19"/>
      <c r="K8" s="19"/>
      <c r="L8" s="19"/>
      <c r="M8" s="19"/>
    </row>
    <row r="9" spans="1:13" ht="15.75" x14ac:dyDescent="0.25">
      <c r="A9" s="1"/>
      <c r="B9" s="19"/>
      <c r="C9" s="19"/>
      <c r="D9" s="19"/>
      <c r="G9" s="19"/>
      <c r="I9" s="19"/>
      <c r="J9" s="19"/>
      <c r="K9" s="19"/>
      <c r="L9" s="19"/>
      <c r="M9" s="19"/>
    </row>
    <row r="10" spans="1:13" ht="15.75" x14ac:dyDescent="0.25">
      <c r="A10" s="1"/>
      <c r="B10" s="19"/>
      <c r="C10" s="19"/>
      <c r="D10" s="19"/>
      <c r="G10" s="19"/>
      <c r="I10" s="19"/>
      <c r="J10" s="19"/>
      <c r="K10" s="19"/>
      <c r="L10" s="19"/>
      <c r="M10" s="19"/>
    </row>
    <row r="11" spans="1:13" ht="15.75" x14ac:dyDescent="0.25">
      <c r="A11" s="1" t="s">
        <v>0</v>
      </c>
      <c r="B11" s="19"/>
      <c r="C11" s="19"/>
      <c r="D11" s="19"/>
      <c r="G11" s="19"/>
      <c r="I11" s="19"/>
      <c r="J11" s="19"/>
      <c r="K11" s="19"/>
      <c r="L11" s="19"/>
      <c r="M11" s="19"/>
    </row>
    <row r="12" spans="1:13" ht="15.75" x14ac:dyDescent="0.25">
      <c r="A12" s="2" t="s">
        <v>1</v>
      </c>
      <c r="B12" s="2"/>
      <c r="C12" s="19"/>
      <c r="D12" s="19"/>
      <c r="G12" s="19"/>
      <c r="I12" s="19"/>
      <c r="J12" s="19"/>
      <c r="K12" s="19"/>
      <c r="L12" s="19"/>
      <c r="M12" s="19"/>
    </row>
    <row r="13" spans="1:13" ht="15.75" x14ac:dyDescent="0.25">
      <c r="A13" s="2" t="s">
        <v>2</v>
      </c>
      <c r="B13" s="19"/>
      <c r="C13" s="19"/>
      <c r="D13" s="19"/>
      <c r="G13" s="19"/>
      <c r="I13" s="19"/>
      <c r="J13" s="19"/>
      <c r="K13" s="19"/>
      <c r="L13" s="19"/>
      <c r="M13" s="19"/>
    </row>
    <row r="14" spans="1:13" ht="15.75" x14ac:dyDescent="0.25">
      <c r="A14" s="2" t="s">
        <v>3</v>
      </c>
      <c r="B14" s="19"/>
      <c r="C14" s="19"/>
      <c r="D14" s="19"/>
      <c r="G14" s="19"/>
      <c r="I14" s="19"/>
      <c r="J14" s="19"/>
      <c r="K14" s="19"/>
      <c r="L14" s="19"/>
      <c r="M14" s="19"/>
    </row>
    <row r="15" spans="1:13" ht="15.75" x14ac:dyDescent="0.25">
      <c r="A15" s="1"/>
      <c r="B15" s="19"/>
      <c r="C15" s="19"/>
      <c r="D15" s="19"/>
      <c r="G15" s="19"/>
      <c r="I15" s="19"/>
      <c r="J15" s="19"/>
      <c r="K15" s="19"/>
      <c r="L15" s="19"/>
      <c r="M15" s="19"/>
    </row>
    <row r="16" spans="1:13" ht="18.75" x14ac:dyDescent="0.25">
      <c r="A16" s="3"/>
      <c r="B16" s="19"/>
      <c r="C16" s="19"/>
      <c r="D16" s="19"/>
      <c r="G16" s="19"/>
      <c r="I16" s="19"/>
      <c r="J16" s="19"/>
      <c r="K16" s="19"/>
      <c r="L16" s="19"/>
      <c r="M16" s="19"/>
    </row>
    <row r="17" spans="1:15" ht="18.75" x14ac:dyDescent="0.3">
      <c r="A17" s="4"/>
      <c r="B17" s="18" t="s">
        <v>40</v>
      </c>
      <c r="C17" s="10"/>
      <c r="D17" s="9"/>
      <c r="E17" s="9"/>
      <c r="F17" s="9"/>
      <c r="G17" s="19"/>
      <c r="I17" s="19"/>
      <c r="J17" s="19"/>
      <c r="K17" s="19"/>
      <c r="L17" s="19"/>
      <c r="M17" s="19"/>
    </row>
    <row r="18" spans="1:15" ht="15.75" x14ac:dyDescent="0.25">
      <c r="A18" s="2"/>
      <c r="B18" s="17" t="s">
        <v>254</v>
      </c>
      <c r="C18" s="19"/>
      <c r="D18" s="19"/>
      <c r="G18" s="19"/>
      <c r="I18" s="19"/>
      <c r="J18" s="19"/>
      <c r="K18" s="19"/>
      <c r="L18" s="19"/>
      <c r="M18" s="19"/>
    </row>
    <row r="19" spans="1:15" ht="15.75" x14ac:dyDescent="0.25">
      <c r="A19" s="2"/>
      <c r="B19" s="19"/>
      <c r="C19" s="19"/>
      <c r="D19" s="19"/>
      <c r="G19" s="19"/>
      <c r="I19" s="19"/>
      <c r="J19" s="19"/>
      <c r="K19" s="19"/>
      <c r="L19" s="19"/>
      <c r="M19" s="19"/>
    </row>
    <row r="20" spans="1:15" ht="18.75" x14ac:dyDescent="0.3">
      <c r="A20" s="2" t="s">
        <v>195</v>
      </c>
      <c r="B20" s="19"/>
      <c r="C20" s="19"/>
      <c r="D20" s="19"/>
      <c r="G20" s="19"/>
      <c r="I20" s="19"/>
      <c r="J20" s="12"/>
      <c r="K20" s="19"/>
      <c r="L20" s="19"/>
      <c r="M20" s="19"/>
    </row>
    <row r="21" spans="1:15" ht="15.75" thickBot="1" x14ac:dyDescent="0.3">
      <c r="A21" s="19"/>
      <c r="B21" s="19"/>
      <c r="C21" s="19"/>
      <c r="D21" s="19"/>
      <c r="G21" s="19"/>
      <c r="I21" s="19"/>
      <c r="J21" s="19"/>
      <c r="K21" s="19"/>
      <c r="L21" s="19"/>
      <c r="M21" s="19"/>
    </row>
    <row r="22" spans="1:15" ht="63.75" thickBot="1" x14ac:dyDescent="0.3">
      <c r="A22" s="27" t="s">
        <v>202</v>
      </c>
      <c r="B22" s="27" t="s">
        <v>809</v>
      </c>
      <c r="C22" s="27" t="s">
        <v>770</v>
      </c>
      <c r="D22" s="27" t="s">
        <v>199</v>
      </c>
      <c r="E22" s="27" t="s">
        <v>270</v>
      </c>
      <c r="F22" s="27" t="s">
        <v>777</v>
      </c>
      <c r="G22" s="27" t="s">
        <v>783</v>
      </c>
      <c r="H22" s="27" t="s">
        <v>778</v>
      </c>
      <c r="I22" s="27" t="s">
        <v>780</v>
      </c>
      <c r="J22" s="27" t="s">
        <v>771</v>
      </c>
      <c r="K22" s="27" t="s">
        <v>781</v>
      </c>
      <c r="L22" s="28" t="s">
        <v>784</v>
      </c>
      <c r="M22" s="28" t="s">
        <v>776</v>
      </c>
      <c r="N22" s="19"/>
      <c r="O22" s="19"/>
    </row>
    <row r="23" spans="1:15" ht="32.25" thickBot="1" x14ac:dyDescent="0.3">
      <c r="A23" s="20" t="s">
        <v>41</v>
      </c>
      <c r="B23" s="102" t="s">
        <v>851</v>
      </c>
      <c r="C23" s="105" t="s">
        <v>59</v>
      </c>
      <c r="D23" s="106">
        <v>30</v>
      </c>
      <c r="E23" s="23"/>
      <c r="F23" s="23"/>
      <c r="G23" s="25"/>
      <c r="H23" s="25" t="s">
        <v>818</v>
      </c>
      <c r="I23" s="25"/>
      <c r="J23" s="25"/>
      <c r="K23" s="77"/>
      <c r="L23" s="77"/>
      <c r="M23" s="119"/>
    </row>
    <row r="24" spans="1:15" s="61" customFormat="1" ht="32.25" thickBot="1" x14ac:dyDescent="0.3">
      <c r="A24" s="20" t="s">
        <v>140</v>
      </c>
      <c r="B24" s="102" t="s">
        <v>852</v>
      </c>
      <c r="C24" s="105" t="s">
        <v>59</v>
      </c>
      <c r="D24" s="106">
        <v>30</v>
      </c>
      <c r="E24" s="23"/>
      <c r="F24" s="23"/>
      <c r="G24" s="25"/>
      <c r="H24" s="25" t="s">
        <v>818</v>
      </c>
      <c r="I24" s="25"/>
      <c r="J24" s="25"/>
      <c r="K24" s="77"/>
      <c r="L24" s="77"/>
      <c r="M24" s="119"/>
    </row>
    <row r="25" spans="1:15" s="61" customFormat="1" ht="32.25" thickBot="1" x14ac:dyDescent="0.3">
      <c r="A25" s="20" t="s">
        <v>141</v>
      </c>
      <c r="B25" s="102" t="s">
        <v>853</v>
      </c>
      <c r="C25" s="105" t="s">
        <v>59</v>
      </c>
      <c r="D25" s="105">
        <v>150</v>
      </c>
      <c r="E25" s="23"/>
      <c r="F25" s="23"/>
      <c r="G25" s="25"/>
      <c r="H25" s="25" t="s">
        <v>818</v>
      </c>
      <c r="I25" s="25"/>
      <c r="J25" s="25"/>
      <c r="K25" s="77"/>
      <c r="L25" s="77"/>
      <c r="M25" s="119"/>
    </row>
    <row r="26" spans="1:15" s="61" customFormat="1" ht="32.25" thickBot="1" x14ac:dyDescent="0.3">
      <c r="A26" s="20" t="s">
        <v>142</v>
      </c>
      <c r="B26" s="102" t="s">
        <v>854</v>
      </c>
      <c r="C26" s="105" t="s">
        <v>59</v>
      </c>
      <c r="D26" s="105">
        <v>20</v>
      </c>
      <c r="E26" s="23"/>
      <c r="F26" s="23"/>
      <c r="G26" s="25"/>
      <c r="H26" s="25"/>
      <c r="I26" s="25"/>
      <c r="J26" s="25"/>
      <c r="K26" s="77"/>
      <c r="L26" s="77"/>
      <c r="M26" s="119"/>
    </row>
    <row r="27" spans="1:15" s="61" customFormat="1" ht="32.25" thickBot="1" x14ac:dyDescent="0.3">
      <c r="A27" s="20" t="s">
        <v>86</v>
      </c>
      <c r="B27" s="102" t="s">
        <v>855</v>
      </c>
      <c r="C27" s="105" t="s">
        <v>59</v>
      </c>
      <c r="D27" s="105">
        <v>30</v>
      </c>
      <c r="E27" s="23"/>
      <c r="F27" s="23"/>
      <c r="G27" s="25"/>
      <c r="H27" s="25" t="s">
        <v>818</v>
      </c>
      <c r="I27" s="25"/>
      <c r="J27" s="25"/>
      <c r="K27" s="77"/>
      <c r="L27" s="77"/>
      <c r="M27" s="119"/>
    </row>
    <row r="28" spans="1:15" s="61" customFormat="1" ht="32.25" thickBot="1" x14ac:dyDescent="0.3">
      <c r="A28" s="20" t="s">
        <v>75</v>
      </c>
      <c r="B28" s="102" t="s">
        <v>856</v>
      </c>
      <c r="C28" s="105" t="s">
        <v>59</v>
      </c>
      <c r="D28" s="105">
        <v>30</v>
      </c>
      <c r="E28" s="23"/>
      <c r="F28" s="23"/>
      <c r="G28" s="25"/>
      <c r="H28" s="25" t="s">
        <v>818</v>
      </c>
      <c r="I28" s="25"/>
      <c r="J28" s="25"/>
      <c r="K28" s="77"/>
      <c r="L28" s="77"/>
      <c r="M28" s="119"/>
    </row>
    <row r="29" spans="1:15" s="61" customFormat="1" ht="32.25" thickBot="1" x14ac:dyDescent="0.3">
      <c r="A29" s="20" t="s">
        <v>76</v>
      </c>
      <c r="B29" s="102" t="s">
        <v>857</v>
      </c>
      <c r="C29" s="105" t="s">
        <v>59</v>
      </c>
      <c r="D29" s="105">
        <v>30</v>
      </c>
      <c r="E29" s="23"/>
      <c r="F29" s="23"/>
      <c r="G29" s="25"/>
      <c r="H29" s="25" t="s">
        <v>818</v>
      </c>
      <c r="I29" s="25"/>
      <c r="J29" s="25"/>
      <c r="K29" s="77"/>
      <c r="L29" s="77"/>
      <c r="M29" s="119"/>
    </row>
    <row r="30" spans="1:15" s="61" customFormat="1" ht="32.25" thickBot="1" x14ac:dyDescent="0.3">
      <c r="A30" s="20" t="s">
        <v>77</v>
      </c>
      <c r="B30" s="102" t="s">
        <v>858</v>
      </c>
      <c r="C30" s="107" t="s">
        <v>59</v>
      </c>
      <c r="D30" s="105">
        <v>30</v>
      </c>
      <c r="E30" s="23"/>
      <c r="F30" s="23"/>
      <c r="G30" s="25"/>
      <c r="H30" s="25" t="s">
        <v>818</v>
      </c>
      <c r="I30" s="25"/>
      <c r="J30" s="25"/>
      <c r="K30" s="77"/>
      <c r="L30" s="77"/>
      <c r="M30" s="119"/>
    </row>
    <row r="31" spans="1:15" s="61" customFormat="1" ht="32.25" thickBot="1" x14ac:dyDescent="0.3">
      <c r="A31" s="20" t="s">
        <v>78</v>
      </c>
      <c r="B31" s="102" t="s">
        <v>859</v>
      </c>
      <c r="C31" s="105" t="s">
        <v>59</v>
      </c>
      <c r="D31" s="105">
        <v>30</v>
      </c>
      <c r="E31" s="23"/>
      <c r="F31" s="23"/>
      <c r="G31" s="25"/>
      <c r="H31" s="25" t="s">
        <v>818</v>
      </c>
      <c r="I31" s="25"/>
      <c r="J31" s="25"/>
      <c r="K31" s="77"/>
      <c r="L31" s="77"/>
      <c r="M31" s="119"/>
    </row>
    <row r="32" spans="1:15" x14ac:dyDescent="0.25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20">
        <f>SUM(M23:M31)</f>
        <v>0</v>
      </c>
    </row>
    <row r="33" spans="1:13" ht="18.75" x14ac:dyDescent="0.3">
      <c r="A33" s="110"/>
      <c r="B33" s="111" t="s">
        <v>203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20"/>
    </row>
    <row r="34" spans="1:13" x14ac:dyDescent="0.25">
      <c r="A34" s="19"/>
      <c r="B34" s="19"/>
      <c r="C34" s="19"/>
      <c r="D34" s="19"/>
      <c r="G34" s="19"/>
      <c r="I34" s="19"/>
      <c r="J34" s="19"/>
      <c r="K34" s="19"/>
      <c r="L34" s="19"/>
      <c r="M34" s="19"/>
    </row>
    <row r="35" spans="1:13" x14ac:dyDescent="0.25">
      <c r="A35" s="19"/>
      <c r="B35" s="19"/>
      <c r="C35" s="19"/>
      <c r="D35" s="19"/>
      <c r="G35" s="19"/>
      <c r="I35" s="19"/>
      <c r="J35" s="19"/>
      <c r="K35" s="19"/>
      <c r="L35" s="19"/>
      <c r="M35" s="19"/>
    </row>
    <row r="36" spans="1:13" x14ac:dyDescent="0.25">
      <c r="A36" s="19"/>
      <c r="B36" s="19"/>
      <c r="C36" s="19"/>
      <c r="D36" s="19"/>
      <c r="G36" s="19"/>
      <c r="I36" s="19"/>
      <c r="J36" s="19"/>
      <c r="K36" s="19"/>
      <c r="L36" s="19"/>
      <c r="M36" s="19"/>
    </row>
    <row r="37" spans="1:13" x14ac:dyDescent="0.25">
      <c r="A37" s="19"/>
      <c r="B37" s="19"/>
      <c r="C37" s="19"/>
      <c r="D37" s="19"/>
      <c r="G37" s="19"/>
      <c r="I37" s="19"/>
      <c r="J37" s="19"/>
      <c r="K37" s="19"/>
      <c r="L37" s="19"/>
      <c r="M37" s="19"/>
    </row>
    <row r="38" spans="1:13" x14ac:dyDescent="0.25">
      <c r="A38" s="19"/>
      <c r="B38" s="19"/>
      <c r="C38" s="19"/>
      <c r="D38" s="19"/>
      <c r="G38" s="19"/>
      <c r="I38" s="19"/>
      <c r="J38" s="19"/>
      <c r="K38" s="19"/>
      <c r="L38" s="19"/>
      <c r="M38" s="19"/>
    </row>
    <row r="39" spans="1:13" x14ac:dyDescent="0.25">
      <c r="A39" s="19"/>
      <c r="B39" s="19"/>
      <c r="C39" s="19"/>
      <c r="D39" s="19"/>
      <c r="G39" s="19"/>
      <c r="I39" s="19"/>
      <c r="J39" s="19"/>
      <c r="K39" s="19"/>
      <c r="L39" s="19"/>
      <c r="M39" s="19"/>
    </row>
    <row r="40" spans="1:13" x14ac:dyDescent="0.25">
      <c r="A40" s="19"/>
      <c r="B40" s="19"/>
      <c r="C40" s="19"/>
      <c r="D40" s="19"/>
      <c r="G40" s="19"/>
      <c r="I40" s="19"/>
      <c r="J40" s="19"/>
      <c r="K40" s="19"/>
      <c r="L40" s="19"/>
      <c r="M40" s="19"/>
    </row>
    <row r="41" spans="1:13" x14ac:dyDescent="0.25">
      <c r="A41" s="19"/>
      <c r="B41" s="19"/>
      <c r="C41" s="19"/>
      <c r="D41" s="19"/>
      <c r="G41" s="19"/>
      <c r="I41" s="19"/>
      <c r="J41" s="19"/>
      <c r="K41" s="19"/>
      <c r="L41" s="19"/>
      <c r="M41" s="19"/>
    </row>
    <row r="42" spans="1:13" x14ac:dyDescent="0.25">
      <c r="A42" s="19"/>
      <c r="B42" s="19"/>
      <c r="C42" s="19"/>
      <c r="D42" s="19"/>
      <c r="G42" s="19"/>
      <c r="I42" s="19"/>
      <c r="J42" s="19"/>
      <c r="K42" s="19"/>
      <c r="L42" s="19"/>
      <c r="M42" s="19"/>
    </row>
    <row r="43" spans="1:13" x14ac:dyDescent="0.25">
      <c r="A43" s="19"/>
      <c r="B43" s="19"/>
      <c r="C43" s="19"/>
      <c r="D43" s="19"/>
      <c r="G43" s="19"/>
      <c r="I43" s="19"/>
      <c r="J43" s="19"/>
      <c r="K43" s="19"/>
      <c r="L43" s="19"/>
      <c r="M43" s="19"/>
    </row>
    <row r="44" spans="1:13" x14ac:dyDescent="0.25">
      <c r="A44" s="19"/>
      <c r="B44" s="19"/>
      <c r="C44" s="19"/>
      <c r="D44" s="19"/>
      <c r="G44" s="19"/>
      <c r="I44" s="19"/>
      <c r="J44" s="19"/>
      <c r="K44" s="19"/>
      <c r="L44" s="19"/>
      <c r="M44" s="19"/>
    </row>
    <row r="45" spans="1:13" x14ac:dyDescent="0.25">
      <c r="A45" s="19"/>
      <c r="B45" s="19"/>
      <c r="C45" s="19"/>
      <c r="D45" s="19"/>
      <c r="G45" s="19"/>
      <c r="I45" s="19"/>
      <c r="J45" s="19"/>
      <c r="K45" s="19"/>
      <c r="L45" s="19"/>
      <c r="M45" s="19"/>
    </row>
    <row r="46" spans="1:13" x14ac:dyDescent="0.25">
      <c r="A46" s="19"/>
      <c r="B46" s="19"/>
      <c r="C46" s="19"/>
      <c r="D46" s="19"/>
      <c r="G46" s="19"/>
      <c r="I46" s="19"/>
      <c r="J46" s="19"/>
      <c r="K46" s="19"/>
      <c r="L46" s="19"/>
      <c r="M46" s="19"/>
    </row>
    <row r="47" spans="1:13" x14ac:dyDescent="0.25">
      <c r="A47" s="19"/>
      <c r="B47" s="19"/>
      <c r="C47" s="19"/>
      <c r="D47" s="19"/>
      <c r="G47" s="19"/>
      <c r="I47" s="19"/>
      <c r="J47" s="19"/>
      <c r="K47" s="19"/>
      <c r="L47" s="19"/>
      <c r="M47" s="19"/>
    </row>
    <row r="48" spans="1:13" x14ac:dyDescent="0.25">
      <c r="A48" s="19"/>
      <c r="B48" s="19"/>
      <c r="C48" s="19"/>
      <c r="D48" s="19"/>
      <c r="G48" s="19"/>
      <c r="I48" s="19"/>
      <c r="J48" s="19"/>
      <c r="K48" s="19"/>
      <c r="L48" s="19"/>
      <c r="M48" s="19"/>
    </row>
    <row r="49" spans="1:13" x14ac:dyDescent="0.25">
      <c r="A49" s="19"/>
      <c r="B49" s="19"/>
      <c r="C49" s="19"/>
      <c r="D49" s="19"/>
      <c r="G49" s="19"/>
      <c r="I49" s="19"/>
      <c r="J49" s="19"/>
      <c r="K49" s="19"/>
      <c r="L49" s="19"/>
      <c r="M49" s="19"/>
    </row>
    <row r="50" spans="1:13" x14ac:dyDescent="0.25">
      <c r="A50" s="19"/>
      <c r="B50" s="19"/>
      <c r="C50" s="19"/>
      <c r="D50" s="19"/>
      <c r="G50" s="19"/>
      <c r="I50" s="19"/>
      <c r="J50" s="19"/>
      <c r="K50" s="19"/>
      <c r="L50" s="19"/>
      <c r="M50" s="19"/>
    </row>
    <row r="51" spans="1:13" x14ac:dyDescent="0.25">
      <c r="A51" s="19"/>
      <c r="B51" s="19"/>
      <c r="C51" s="19"/>
      <c r="D51" s="19"/>
      <c r="G51" s="19"/>
      <c r="I51" s="19"/>
      <c r="J51" s="19"/>
      <c r="K51" s="19"/>
      <c r="L51" s="19"/>
      <c r="M51" s="19"/>
    </row>
    <row r="52" spans="1:13" x14ac:dyDescent="0.25">
      <c r="A52" s="19"/>
      <c r="B52" s="19"/>
      <c r="C52" s="19"/>
      <c r="D52" s="19"/>
      <c r="G52" s="19"/>
      <c r="I52" s="19"/>
      <c r="J52" s="19"/>
      <c r="K52" s="19"/>
      <c r="L52" s="19"/>
      <c r="M52" s="19"/>
    </row>
    <row r="53" spans="1:13" x14ac:dyDescent="0.25">
      <c r="A53" s="19"/>
      <c r="B53" s="19"/>
      <c r="C53" s="19"/>
      <c r="D53" s="19"/>
      <c r="G53" s="19"/>
      <c r="I53" s="19"/>
      <c r="J53" s="19"/>
      <c r="K53" s="19"/>
      <c r="L53" s="19"/>
      <c r="M53" s="19"/>
    </row>
    <row r="54" spans="1:13" x14ac:dyDescent="0.25">
      <c r="A54" s="19"/>
      <c r="B54" s="19"/>
      <c r="C54" s="19"/>
      <c r="D54" s="19"/>
      <c r="G54" s="19"/>
      <c r="I54" s="19"/>
      <c r="J54" s="19"/>
      <c r="K54" s="19"/>
      <c r="L54" s="19"/>
      <c r="M54" s="19"/>
    </row>
    <row r="55" spans="1:13" x14ac:dyDescent="0.25">
      <c r="A55" s="19"/>
      <c r="B55" s="19"/>
      <c r="C55" s="19"/>
      <c r="D55" s="19"/>
      <c r="G55" s="19"/>
      <c r="I55" s="19"/>
      <c r="J55" s="19"/>
      <c r="K55" s="19"/>
      <c r="L55" s="19"/>
      <c r="M55" s="19"/>
    </row>
    <row r="56" spans="1:13" x14ac:dyDescent="0.25">
      <c r="A56" s="19"/>
      <c r="B56" s="19"/>
      <c r="C56" s="19"/>
      <c r="D56" s="19"/>
      <c r="G56" s="19"/>
      <c r="I56" s="19"/>
      <c r="J56" s="19"/>
      <c r="K56" s="19"/>
      <c r="L56" s="19"/>
      <c r="M56" s="19"/>
    </row>
    <row r="57" spans="1:13" x14ac:dyDescent="0.25">
      <c r="A57" s="19"/>
      <c r="B57" s="19"/>
      <c r="C57" s="19"/>
      <c r="D57" s="19"/>
      <c r="G57" s="19"/>
      <c r="I57" s="19"/>
      <c r="J57" s="19"/>
      <c r="K57" s="19"/>
      <c r="L57" s="19"/>
      <c r="M57" s="19"/>
    </row>
    <row r="58" spans="1:13" x14ac:dyDescent="0.25">
      <c r="A58" s="19"/>
      <c r="B58" s="19"/>
      <c r="C58" s="19"/>
      <c r="D58" s="19"/>
      <c r="G58" s="19"/>
      <c r="I58" s="19"/>
      <c r="J58" s="19"/>
      <c r="K58" s="19"/>
      <c r="L58" s="19"/>
      <c r="M58" s="19"/>
    </row>
    <row r="59" spans="1:13" x14ac:dyDescent="0.25">
      <c r="A59" s="19"/>
      <c r="B59" s="19"/>
      <c r="C59" s="19"/>
      <c r="D59" s="19"/>
      <c r="G59" s="19"/>
      <c r="I59" s="19"/>
      <c r="J59" s="19"/>
      <c r="K59" s="19"/>
      <c r="L59" s="19"/>
      <c r="M59" s="19"/>
    </row>
    <row r="60" spans="1:13" x14ac:dyDescent="0.25">
      <c r="A60" s="19"/>
      <c r="B60" s="19"/>
      <c r="C60" s="19"/>
      <c r="D60" s="19"/>
      <c r="G60" s="19"/>
      <c r="I60" s="19"/>
      <c r="J60" s="19"/>
      <c r="K60" s="19"/>
      <c r="L60" s="19"/>
      <c r="M60" s="19"/>
    </row>
    <row r="61" spans="1:13" x14ac:dyDescent="0.25">
      <c r="A61" s="19"/>
      <c r="B61" s="19"/>
      <c r="C61" s="19"/>
      <c r="D61" s="19"/>
      <c r="G61" s="19"/>
      <c r="I61" s="19"/>
      <c r="J61" s="19"/>
      <c r="K61" s="19"/>
      <c r="L61" s="19"/>
      <c r="M61" s="19"/>
    </row>
    <row r="62" spans="1:13" x14ac:dyDescent="0.25">
      <c r="A62" s="19"/>
      <c r="B62" s="19"/>
      <c r="C62" s="19"/>
      <c r="D62" s="19"/>
      <c r="G62" s="19"/>
      <c r="I62" s="19"/>
      <c r="J62" s="19"/>
      <c r="K62" s="19"/>
      <c r="L62" s="19"/>
      <c r="M62" s="19"/>
    </row>
    <row r="63" spans="1:13" x14ac:dyDescent="0.25">
      <c r="A63" s="19"/>
      <c r="B63" s="19"/>
      <c r="C63" s="19"/>
      <c r="D63" s="19"/>
      <c r="G63" s="19"/>
      <c r="I63" s="19"/>
      <c r="J63" s="19"/>
      <c r="K63" s="19"/>
      <c r="L63" s="19"/>
      <c r="M63" s="19"/>
    </row>
    <row r="64" spans="1:13" x14ac:dyDescent="0.25">
      <c r="A64" s="19"/>
      <c r="B64" s="19"/>
      <c r="C64" s="19"/>
      <c r="D64" s="19"/>
      <c r="G64" s="19"/>
      <c r="I64" s="19"/>
      <c r="J64" s="19"/>
      <c r="K64" s="19"/>
      <c r="L64" s="19"/>
      <c r="M64" s="19"/>
    </row>
    <row r="65" spans="1:13" x14ac:dyDescent="0.25">
      <c r="A65" s="19"/>
      <c r="B65" s="19"/>
      <c r="C65" s="19"/>
      <c r="D65" s="19"/>
      <c r="G65" s="19"/>
      <c r="I65" s="19"/>
      <c r="J65" s="19"/>
      <c r="K65" s="19"/>
      <c r="L65" s="19"/>
      <c r="M65" s="19"/>
    </row>
    <row r="66" spans="1:13" x14ac:dyDescent="0.25">
      <c r="A66" s="19"/>
      <c r="B66" s="19"/>
      <c r="C66" s="19"/>
      <c r="D66" s="19"/>
      <c r="G66" s="19"/>
      <c r="I66" s="19"/>
      <c r="J66" s="19"/>
      <c r="K66" s="19"/>
      <c r="L66" s="19"/>
      <c r="M66" s="19"/>
    </row>
    <row r="67" spans="1:13" x14ac:dyDescent="0.25">
      <c r="A67" s="19"/>
      <c r="B67" s="19"/>
      <c r="C67" s="19"/>
      <c r="D67" s="19"/>
      <c r="G67" s="19"/>
      <c r="I67" s="19"/>
      <c r="J67" s="19"/>
      <c r="K67" s="19"/>
      <c r="L67" s="19"/>
      <c r="M67" s="19"/>
    </row>
    <row r="68" spans="1:13" x14ac:dyDescent="0.25">
      <c r="A68" s="19"/>
      <c r="B68" s="19"/>
      <c r="C68" s="19"/>
      <c r="D68" s="19"/>
      <c r="G68" s="19"/>
      <c r="I68" s="19"/>
      <c r="J68" s="19"/>
      <c r="K68" s="19"/>
      <c r="L68" s="19"/>
      <c r="M68" s="19"/>
    </row>
    <row r="69" spans="1:13" x14ac:dyDescent="0.25">
      <c r="A69" s="19"/>
      <c r="B69" s="19"/>
      <c r="C69" s="19"/>
      <c r="D69" s="19"/>
      <c r="G69" s="19"/>
      <c r="I69" s="19"/>
      <c r="J69" s="19"/>
      <c r="K69" s="19"/>
      <c r="L69" s="19"/>
      <c r="M69" s="19"/>
    </row>
    <row r="70" spans="1:13" x14ac:dyDescent="0.25">
      <c r="A70" s="19"/>
      <c r="B70" s="19"/>
      <c r="C70" s="19"/>
      <c r="D70" s="19"/>
      <c r="G70" s="19"/>
      <c r="I70" s="19"/>
      <c r="J70" s="19"/>
      <c r="K70" s="19"/>
      <c r="L70" s="19"/>
      <c r="M70" s="19"/>
    </row>
    <row r="71" spans="1:13" x14ac:dyDescent="0.25">
      <c r="A71" s="19"/>
      <c r="B71" s="19"/>
      <c r="C71" s="19"/>
      <c r="D71" s="19"/>
      <c r="G71" s="19"/>
      <c r="I71" s="19"/>
      <c r="J71" s="19"/>
      <c r="K71" s="19"/>
      <c r="L71" s="19"/>
      <c r="M71" s="19"/>
    </row>
    <row r="72" spans="1:13" x14ac:dyDescent="0.25">
      <c r="A72" s="19"/>
      <c r="B72" s="19"/>
      <c r="C72" s="19"/>
      <c r="D72" s="19"/>
      <c r="G72" s="19"/>
      <c r="I72" s="19"/>
      <c r="J72" s="19"/>
      <c r="K72" s="19"/>
      <c r="L72" s="19"/>
      <c r="M72" s="19"/>
    </row>
    <row r="73" spans="1:13" x14ac:dyDescent="0.25">
      <c r="A73" s="19"/>
      <c r="B73" s="19"/>
      <c r="C73" s="19"/>
      <c r="D73" s="19"/>
      <c r="G73" s="19"/>
      <c r="I73" s="19"/>
      <c r="J73" s="19"/>
      <c r="K73" s="19"/>
      <c r="L73" s="19"/>
      <c r="M73" s="19"/>
    </row>
    <row r="74" spans="1:13" x14ac:dyDescent="0.25">
      <c r="A74" s="19"/>
      <c r="B74" s="19"/>
      <c r="C74" s="19"/>
      <c r="D74" s="19"/>
      <c r="G74" s="19"/>
      <c r="I74" s="19"/>
      <c r="J74" s="19"/>
      <c r="K74" s="19"/>
      <c r="L74" s="19"/>
      <c r="M74" s="19"/>
    </row>
    <row r="75" spans="1:13" x14ac:dyDescent="0.25">
      <c r="A75" s="19"/>
      <c r="B75" s="19"/>
      <c r="C75" s="19"/>
      <c r="D75" s="19"/>
      <c r="G75" s="19"/>
      <c r="I75" s="19"/>
      <c r="J75" s="19"/>
      <c r="K75" s="19"/>
      <c r="L75" s="19"/>
      <c r="M75" s="19"/>
    </row>
    <row r="76" spans="1:13" x14ac:dyDescent="0.25">
      <c r="A76" s="19"/>
      <c r="B76" s="19"/>
      <c r="C76" s="19"/>
      <c r="D76" s="19"/>
      <c r="G76" s="19"/>
      <c r="I76" s="19"/>
      <c r="J76" s="19"/>
      <c r="K76" s="19"/>
      <c r="L76" s="19"/>
      <c r="M76" s="19"/>
    </row>
    <row r="77" spans="1:13" x14ac:dyDescent="0.25">
      <c r="A77" s="19"/>
      <c r="B77" s="19"/>
      <c r="C77" s="19"/>
      <c r="D77" s="19"/>
      <c r="G77" s="19"/>
      <c r="I77" s="19"/>
      <c r="J77" s="19"/>
      <c r="K77" s="19"/>
      <c r="L77" s="19"/>
      <c r="M77" s="19"/>
    </row>
    <row r="78" spans="1:13" x14ac:dyDescent="0.25">
      <c r="A78" s="19"/>
      <c r="B78" s="19"/>
      <c r="C78" s="19"/>
      <c r="D78" s="19"/>
      <c r="G78" s="19"/>
      <c r="I78" s="19"/>
      <c r="J78" s="19"/>
      <c r="K78" s="19"/>
      <c r="L78" s="19"/>
      <c r="M78" s="19"/>
    </row>
    <row r="79" spans="1:13" x14ac:dyDescent="0.25">
      <c r="A79" s="19"/>
      <c r="B79" s="19"/>
      <c r="C79" s="19"/>
      <c r="D79" s="19"/>
      <c r="G79" s="19"/>
      <c r="I79" s="19"/>
      <c r="J79" s="19"/>
      <c r="K79" s="19"/>
      <c r="L79" s="19"/>
      <c r="M79" s="19"/>
    </row>
    <row r="80" spans="1:13" x14ac:dyDescent="0.25">
      <c r="A80" s="19"/>
      <c r="B80" s="19"/>
      <c r="C80" s="19"/>
      <c r="D80" s="19"/>
      <c r="G80" s="19"/>
      <c r="I80" s="19"/>
      <c r="J80" s="19"/>
      <c r="K80" s="19"/>
      <c r="L80" s="19"/>
      <c r="M80" s="19"/>
    </row>
    <row r="81" spans="1:13" x14ac:dyDescent="0.25">
      <c r="A81" s="19"/>
      <c r="B81" s="19"/>
      <c r="C81" s="19"/>
      <c r="D81" s="19"/>
      <c r="G81" s="19"/>
      <c r="I81" s="19"/>
      <c r="J81" s="19"/>
      <c r="K81" s="19"/>
      <c r="L81" s="19"/>
      <c r="M81" s="19"/>
    </row>
    <row r="82" spans="1:13" x14ac:dyDescent="0.25">
      <c r="A82" s="19"/>
      <c r="B82" s="19"/>
      <c r="C82" s="19"/>
      <c r="D82" s="19"/>
      <c r="G82" s="19"/>
      <c r="I82" s="19"/>
      <c r="J82" s="19"/>
      <c r="K82" s="19"/>
      <c r="L82" s="19"/>
      <c r="M82" s="19"/>
    </row>
    <row r="83" spans="1:13" x14ac:dyDescent="0.25">
      <c r="A83" s="19"/>
      <c r="B83" s="19"/>
      <c r="C83" s="19"/>
      <c r="D83" s="19"/>
      <c r="G83" s="19"/>
      <c r="I83" s="19"/>
      <c r="J83" s="19"/>
      <c r="K83" s="19"/>
      <c r="L83" s="19"/>
      <c r="M83" s="19"/>
    </row>
    <row r="84" spans="1:13" x14ac:dyDescent="0.25">
      <c r="A84" s="19"/>
      <c r="B84" s="19"/>
      <c r="C84" s="19"/>
      <c r="D84" s="19"/>
      <c r="G84" s="19"/>
      <c r="I84" s="19"/>
      <c r="J84" s="19"/>
      <c r="K84" s="19"/>
      <c r="L84" s="19"/>
      <c r="M84" s="19"/>
    </row>
    <row r="85" spans="1:13" x14ac:dyDescent="0.25">
      <c r="A85" s="19"/>
      <c r="B85" s="19"/>
      <c r="C85" s="19"/>
      <c r="D85" s="19"/>
      <c r="G85" s="19"/>
      <c r="I85" s="19"/>
      <c r="J85" s="19"/>
      <c r="K85" s="19"/>
      <c r="L85" s="19"/>
      <c r="M85" s="19"/>
    </row>
    <row r="86" spans="1:13" x14ac:dyDescent="0.25">
      <c r="A86" s="19"/>
      <c r="B86" s="19"/>
      <c r="C86" s="19"/>
      <c r="D86" s="19"/>
      <c r="G86" s="19"/>
      <c r="I86" s="19"/>
      <c r="J86" s="19"/>
      <c r="K86" s="19"/>
      <c r="L86" s="19"/>
      <c r="M86" s="19"/>
    </row>
    <row r="87" spans="1:13" x14ac:dyDescent="0.25">
      <c r="A87" s="19"/>
      <c r="B87" s="19"/>
      <c r="C87" s="19"/>
      <c r="D87" s="19"/>
      <c r="G87" s="19"/>
      <c r="I87" s="19"/>
      <c r="J87" s="19"/>
      <c r="K87" s="19"/>
      <c r="L87" s="19"/>
      <c r="M87" s="19"/>
    </row>
    <row r="88" spans="1:13" x14ac:dyDescent="0.25">
      <c r="A88" s="19"/>
      <c r="B88" s="19"/>
      <c r="C88" s="19"/>
      <c r="D88" s="19"/>
      <c r="G88" s="19"/>
      <c r="I88" s="19"/>
      <c r="J88" s="19"/>
      <c r="K88" s="19"/>
      <c r="L88" s="19"/>
      <c r="M88" s="19"/>
    </row>
    <row r="89" spans="1:13" x14ac:dyDescent="0.25">
      <c r="A89" s="19"/>
      <c r="B89" s="19"/>
      <c r="C89" s="19"/>
      <c r="D89" s="19"/>
      <c r="G89" s="19"/>
      <c r="I89" s="19"/>
      <c r="J89" s="19"/>
      <c r="K89" s="19"/>
      <c r="L89" s="19"/>
      <c r="M89" s="19"/>
    </row>
    <row r="90" spans="1:13" x14ac:dyDescent="0.25">
      <c r="A90" s="19"/>
      <c r="B90" s="19"/>
      <c r="C90" s="19"/>
      <c r="D90" s="19"/>
      <c r="G90" s="19"/>
      <c r="I90" s="19"/>
      <c r="J90" s="19"/>
      <c r="K90" s="19"/>
      <c r="L90" s="19"/>
      <c r="M90" s="19"/>
    </row>
    <row r="91" spans="1:13" x14ac:dyDescent="0.25">
      <c r="A91" s="19"/>
      <c r="B91" s="19"/>
      <c r="C91" s="19"/>
      <c r="D91" s="19"/>
      <c r="G91" s="19"/>
      <c r="I91" s="19"/>
      <c r="J91" s="19"/>
      <c r="K91" s="19"/>
      <c r="L91" s="19"/>
      <c r="M91" s="19"/>
    </row>
    <row r="92" spans="1:13" x14ac:dyDescent="0.25">
      <c r="A92" s="19"/>
      <c r="B92" s="19"/>
      <c r="C92" s="19"/>
      <c r="D92" s="19"/>
      <c r="G92" s="19"/>
      <c r="I92" s="19"/>
      <c r="J92" s="19"/>
      <c r="K92" s="19"/>
      <c r="L92" s="19"/>
      <c r="M92" s="19"/>
    </row>
    <row r="93" spans="1:13" x14ac:dyDescent="0.25">
      <c r="A93" s="19"/>
      <c r="B93" s="19"/>
      <c r="C93" s="19"/>
      <c r="D93" s="19"/>
      <c r="G93" s="19"/>
      <c r="I93" s="19"/>
      <c r="J93" s="19"/>
      <c r="K93" s="19"/>
      <c r="L93" s="19"/>
      <c r="M93" s="19"/>
    </row>
    <row r="94" spans="1:13" x14ac:dyDescent="0.25">
      <c r="A94" s="19"/>
      <c r="B94" s="19"/>
      <c r="C94" s="19"/>
      <c r="D94" s="19"/>
      <c r="G94" s="19"/>
      <c r="I94" s="19"/>
      <c r="J94" s="19"/>
      <c r="K94" s="19"/>
      <c r="L94" s="19"/>
      <c r="M94" s="19"/>
    </row>
    <row r="95" spans="1:13" x14ac:dyDescent="0.25">
      <c r="A95" s="19"/>
      <c r="B95" s="19"/>
      <c r="C95" s="19"/>
      <c r="D95" s="19"/>
      <c r="G95" s="19"/>
      <c r="I95" s="19"/>
      <c r="J95" s="19"/>
      <c r="K95" s="19"/>
      <c r="L95" s="19"/>
      <c r="M95" s="19"/>
    </row>
    <row r="96" spans="1:13" x14ac:dyDescent="0.25">
      <c r="A96" s="19"/>
      <c r="B96" s="19"/>
      <c r="C96" s="19"/>
      <c r="D96" s="19"/>
      <c r="G96" s="19"/>
      <c r="I96" s="19"/>
      <c r="J96" s="19"/>
      <c r="K96" s="19"/>
      <c r="L96" s="19"/>
      <c r="M96" s="19"/>
    </row>
    <row r="97" spans="1:13" x14ac:dyDescent="0.25">
      <c r="A97" s="19"/>
      <c r="B97" s="19"/>
      <c r="C97" s="19"/>
      <c r="D97" s="19"/>
      <c r="G97" s="19"/>
      <c r="I97" s="19"/>
      <c r="J97" s="19"/>
      <c r="K97" s="19"/>
      <c r="L97" s="19"/>
      <c r="M97" s="19"/>
    </row>
    <row r="98" spans="1:13" x14ac:dyDescent="0.25">
      <c r="A98" s="19"/>
      <c r="B98" s="19"/>
      <c r="C98" s="19"/>
      <c r="D98" s="19"/>
      <c r="G98" s="19"/>
      <c r="I98" s="19"/>
      <c r="J98" s="19"/>
      <c r="K98" s="19"/>
      <c r="L98" s="19"/>
      <c r="M98" s="19"/>
    </row>
    <row r="99" spans="1:13" x14ac:dyDescent="0.25">
      <c r="A99" s="19"/>
      <c r="B99" s="19"/>
      <c r="C99" s="19"/>
      <c r="D99" s="19"/>
      <c r="G99" s="19"/>
      <c r="I99" s="19"/>
      <c r="J99" s="19"/>
      <c r="K99" s="19"/>
      <c r="L99" s="19"/>
      <c r="M99" s="19"/>
    </row>
    <row r="100" spans="1:13" x14ac:dyDescent="0.25">
      <c r="A100" s="19"/>
      <c r="B100" s="19"/>
      <c r="C100" s="19"/>
      <c r="D100" s="19"/>
      <c r="G100" s="19"/>
      <c r="I100" s="19"/>
      <c r="J100" s="19"/>
      <c r="K100" s="19"/>
      <c r="L100" s="19"/>
      <c r="M100" s="19"/>
    </row>
    <row r="101" spans="1:13" x14ac:dyDescent="0.25">
      <c r="A101" s="19"/>
      <c r="B101" s="19"/>
      <c r="C101" s="19"/>
      <c r="D101" s="19"/>
      <c r="G101" s="19"/>
      <c r="I101" s="19"/>
      <c r="J101" s="19"/>
      <c r="K101" s="19"/>
      <c r="L101" s="19"/>
      <c r="M101" s="19"/>
    </row>
    <row r="102" spans="1:13" x14ac:dyDescent="0.25">
      <c r="A102" s="19"/>
      <c r="B102" s="19"/>
      <c r="C102" s="19"/>
      <c r="D102" s="19"/>
      <c r="G102" s="19"/>
      <c r="I102" s="19"/>
      <c r="J102" s="19"/>
      <c r="K102" s="19"/>
      <c r="L102" s="19"/>
      <c r="M102" s="19"/>
    </row>
    <row r="103" spans="1:13" x14ac:dyDescent="0.25">
      <c r="A103" s="19"/>
      <c r="B103" s="19"/>
      <c r="C103" s="19"/>
      <c r="D103" s="19"/>
      <c r="G103" s="19"/>
      <c r="I103" s="19"/>
      <c r="J103" s="19"/>
      <c r="K103" s="19"/>
      <c r="L103" s="19"/>
      <c r="M103" s="19"/>
    </row>
    <row r="104" spans="1:13" x14ac:dyDescent="0.25">
      <c r="A104" s="19"/>
      <c r="B104" s="19"/>
      <c r="C104" s="19"/>
      <c r="D104" s="19"/>
      <c r="G104" s="19"/>
      <c r="I104" s="19"/>
      <c r="J104" s="19"/>
      <c r="K104" s="19"/>
      <c r="L104" s="19"/>
      <c r="M104" s="19"/>
    </row>
    <row r="105" spans="1:13" x14ac:dyDescent="0.25">
      <c r="A105" s="19"/>
      <c r="B105" s="19"/>
      <c r="C105" s="19"/>
      <c r="D105" s="19"/>
      <c r="G105" s="19"/>
      <c r="I105" s="19"/>
      <c r="J105" s="19"/>
      <c r="K105" s="19"/>
      <c r="L105" s="19"/>
      <c r="M105" s="19"/>
    </row>
    <row r="106" spans="1:13" x14ac:dyDescent="0.25">
      <c r="A106" s="19"/>
      <c r="B106" s="19"/>
      <c r="C106" s="19"/>
      <c r="D106" s="19"/>
      <c r="G106" s="19"/>
      <c r="I106" s="19"/>
      <c r="J106" s="19"/>
      <c r="K106" s="19"/>
      <c r="L106" s="19"/>
      <c r="M106" s="19"/>
    </row>
    <row r="107" spans="1:13" x14ac:dyDescent="0.25">
      <c r="A107" s="19"/>
      <c r="B107" s="19"/>
      <c r="C107" s="19"/>
      <c r="D107" s="19"/>
      <c r="G107" s="19"/>
      <c r="I107" s="19"/>
      <c r="J107" s="19"/>
      <c r="K107" s="19"/>
      <c r="L107" s="19"/>
      <c r="M107" s="19"/>
    </row>
    <row r="108" spans="1:13" x14ac:dyDescent="0.25">
      <c r="A108" s="19"/>
      <c r="B108" s="19"/>
      <c r="C108" s="19"/>
      <c r="D108" s="19"/>
      <c r="G108" s="19"/>
      <c r="I108" s="19"/>
      <c r="J108" s="19"/>
      <c r="K108" s="19"/>
      <c r="L108" s="19"/>
      <c r="M108" s="19"/>
    </row>
    <row r="109" spans="1:13" x14ac:dyDescent="0.25">
      <c r="A109" s="19"/>
      <c r="B109" s="19"/>
      <c r="C109" s="19"/>
      <c r="D109" s="19"/>
      <c r="G109" s="19"/>
      <c r="I109" s="19"/>
      <c r="J109" s="19"/>
      <c r="K109" s="19"/>
      <c r="L109" s="19"/>
      <c r="M109" s="19"/>
    </row>
    <row r="110" spans="1:13" x14ac:dyDescent="0.25">
      <c r="A110" s="19"/>
      <c r="B110" s="19"/>
      <c r="C110" s="19"/>
      <c r="D110" s="19"/>
      <c r="G110" s="19"/>
      <c r="I110" s="19"/>
      <c r="J110" s="19"/>
      <c r="K110" s="19"/>
      <c r="L110" s="19"/>
      <c r="M110" s="19"/>
    </row>
    <row r="111" spans="1:13" x14ac:dyDescent="0.25">
      <c r="A111" s="19"/>
      <c r="B111" s="19"/>
      <c r="C111" s="19"/>
      <c r="D111" s="19"/>
      <c r="G111" s="19"/>
      <c r="I111" s="19"/>
      <c r="J111" s="19"/>
      <c r="K111" s="19"/>
      <c r="L111" s="19"/>
      <c r="M111" s="19"/>
    </row>
    <row r="112" spans="1:13" x14ac:dyDescent="0.25">
      <c r="A112" s="19"/>
      <c r="B112" s="19"/>
      <c r="C112" s="19"/>
      <c r="D112" s="19"/>
      <c r="G112" s="19"/>
      <c r="I112" s="19"/>
      <c r="J112" s="19"/>
      <c r="K112" s="19"/>
      <c r="L112" s="19"/>
      <c r="M112" s="19"/>
    </row>
    <row r="113" spans="1:13" x14ac:dyDescent="0.25">
      <c r="A113" s="19"/>
      <c r="B113" s="19"/>
      <c r="C113" s="19"/>
      <c r="D113" s="19"/>
      <c r="G113" s="19"/>
      <c r="I113" s="19"/>
      <c r="J113" s="19"/>
      <c r="K113" s="19"/>
      <c r="L113" s="19"/>
      <c r="M113" s="19"/>
    </row>
    <row r="114" spans="1:13" x14ac:dyDescent="0.25">
      <c r="A114" s="19"/>
      <c r="B114" s="19"/>
      <c r="C114" s="19"/>
      <c r="D114" s="19"/>
      <c r="G114" s="19"/>
      <c r="I114" s="19"/>
      <c r="J114" s="19"/>
      <c r="K114" s="19"/>
      <c r="L114" s="19"/>
      <c r="M114" s="19"/>
    </row>
    <row r="115" spans="1:13" x14ac:dyDescent="0.25">
      <c r="A115" s="19"/>
      <c r="B115" s="19"/>
      <c r="C115" s="19"/>
      <c r="D115" s="19"/>
      <c r="G115" s="19"/>
      <c r="I115" s="19"/>
      <c r="J115" s="19"/>
      <c r="K115" s="19"/>
      <c r="L115" s="19"/>
      <c r="M115" s="19"/>
    </row>
    <row r="116" spans="1:13" x14ac:dyDescent="0.25">
      <c r="A116" s="19"/>
      <c r="B116" s="19"/>
      <c r="C116" s="19"/>
      <c r="D116" s="19"/>
      <c r="G116" s="19"/>
      <c r="I116" s="19"/>
      <c r="J116" s="19"/>
      <c r="K116" s="19"/>
      <c r="L116" s="19"/>
      <c r="M116" s="19"/>
    </row>
    <row r="117" spans="1:13" x14ac:dyDescent="0.25">
      <c r="A117" s="19"/>
      <c r="B117" s="19"/>
      <c r="C117" s="19"/>
      <c r="D117" s="19"/>
      <c r="G117" s="19"/>
      <c r="I117" s="19"/>
      <c r="J117" s="19"/>
      <c r="K117" s="19"/>
      <c r="L117" s="19"/>
      <c r="M117" s="19"/>
    </row>
    <row r="118" spans="1:13" x14ac:dyDescent="0.25">
      <c r="A118" s="19"/>
      <c r="B118" s="19"/>
      <c r="C118" s="19"/>
      <c r="D118" s="19"/>
      <c r="G118" s="19"/>
      <c r="I118" s="19"/>
      <c r="J118" s="19"/>
      <c r="K118" s="19"/>
      <c r="L118" s="19"/>
      <c r="M118" s="19"/>
    </row>
    <row r="119" spans="1:13" x14ac:dyDescent="0.25">
      <c r="A119" s="19"/>
      <c r="B119" s="19"/>
      <c r="C119" s="19"/>
      <c r="D119" s="19"/>
      <c r="G119" s="19"/>
      <c r="I119" s="19"/>
      <c r="J119" s="19"/>
      <c r="K119" s="19"/>
      <c r="L119" s="19"/>
      <c r="M119" s="19"/>
    </row>
    <row r="120" spans="1:13" x14ac:dyDescent="0.25">
      <c r="A120" s="19"/>
      <c r="B120" s="19"/>
      <c r="C120" s="19"/>
      <c r="D120" s="19"/>
      <c r="G120" s="19"/>
      <c r="I120" s="19"/>
      <c r="J120" s="19"/>
      <c r="K120" s="19"/>
      <c r="L120" s="19"/>
      <c r="M120" s="19"/>
    </row>
    <row r="121" spans="1:13" x14ac:dyDescent="0.25">
      <c r="A121" s="19"/>
      <c r="B121" s="19"/>
      <c r="C121" s="19"/>
      <c r="D121" s="19"/>
      <c r="G121" s="19"/>
      <c r="I121" s="19"/>
      <c r="J121" s="19"/>
      <c r="K121" s="19"/>
      <c r="L121" s="19"/>
      <c r="M121" s="19"/>
    </row>
    <row r="122" spans="1:13" x14ac:dyDescent="0.25">
      <c r="A122" s="19"/>
      <c r="B122" s="19"/>
      <c r="C122" s="19"/>
      <c r="D122" s="19"/>
      <c r="G122" s="19"/>
      <c r="I122" s="19"/>
      <c r="J122" s="19"/>
      <c r="K122" s="19"/>
      <c r="L122" s="19"/>
      <c r="M122" s="19"/>
    </row>
  </sheetData>
  <phoneticPr fontId="20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K54"/>
  <sheetViews>
    <sheetView topLeftCell="A17" zoomScaleNormal="100" workbookViewId="0">
      <selection activeCell="K52" sqref="A24:K52"/>
    </sheetView>
  </sheetViews>
  <sheetFormatPr defaultRowHeight="15" x14ac:dyDescent="0.25"/>
  <cols>
    <col min="2" max="2" width="55.85546875" bestFit="1" customWidth="1"/>
    <col min="4" max="4" width="15.42578125" customWidth="1"/>
    <col min="5" max="5" width="13.5703125" customWidth="1"/>
    <col min="6" max="6" width="13.5703125" style="19" customWidth="1"/>
    <col min="7" max="8" width="13.5703125" customWidth="1"/>
    <col min="9" max="9" width="15.140625" customWidth="1"/>
    <col min="10" max="10" width="9.42578125" style="61" customWidth="1"/>
  </cols>
  <sheetData>
    <row r="2" spans="1:2" ht="18.75" x14ac:dyDescent="0.25">
      <c r="A2" s="1" t="s">
        <v>944</v>
      </c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/>
    </row>
    <row r="12" spans="1:2" ht="15.75" x14ac:dyDescent="0.25">
      <c r="A12" s="1" t="s">
        <v>0</v>
      </c>
    </row>
    <row r="13" spans="1:2" ht="15.75" x14ac:dyDescent="0.25">
      <c r="A13" s="2" t="s">
        <v>1</v>
      </c>
      <c r="B13" s="2"/>
    </row>
    <row r="14" spans="1:2" ht="15.75" x14ac:dyDescent="0.25">
      <c r="A14" s="2" t="s">
        <v>2</v>
      </c>
    </row>
    <row r="15" spans="1:2" ht="15.75" x14ac:dyDescent="0.25">
      <c r="A15" s="2" t="s">
        <v>3</v>
      </c>
    </row>
    <row r="16" spans="1:2" ht="15.75" x14ac:dyDescent="0.25">
      <c r="A16" s="1"/>
    </row>
    <row r="17" spans="1:11" ht="18.75" x14ac:dyDescent="0.25">
      <c r="A17" s="3"/>
    </row>
    <row r="18" spans="1:11" ht="18.75" x14ac:dyDescent="0.3">
      <c r="A18" s="4"/>
      <c r="B18" s="18" t="s">
        <v>40</v>
      </c>
      <c r="C18" s="10"/>
      <c r="D18" s="9"/>
    </row>
    <row r="19" spans="1:11" ht="15.75" x14ac:dyDescent="0.25">
      <c r="A19" s="2"/>
      <c r="B19" s="17" t="s">
        <v>254</v>
      </c>
    </row>
    <row r="20" spans="1:11" ht="15.75" x14ac:dyDescent="0.25">
      <c r="A20" s="2"/>
    </row>
    <row r="21" spans="1:11" ht="18.75" x14ac:dyDescent="0.3">
      <c r="A21" s="2" t="s">
        <v>196</v>
      </c>
      <c r="H21" s="12"/>
    </row>
    <row r="22" spans="1:11" ht="15.75" thickBot="1" x14ac:dyDescent="0.3"/>
    <row r="23" spans="1:11" ht="63.75" thickBot="1" x14ac:dyDescent="0.3">
      <c r="A23" s="35" t="s">
        <v>202</v>
      </c>
      <c r="B23" s="35" t="s">
        <v>809</v>
      </c>
      <c r="C23" s="35" t="s">
        <v>770</v>
      </c>
      <c r="D23" s="35" t="s">
        <v>199</v>
      </c>
      <c r="E23" s="35" t="s">
        <v>226</v>
      </c>
      <c r="F23" s="35" t="s">
        <v>783</v>
      </c>
      <c r="G23" s="35" t="s">
        <v>778</v>
      </c>
      <c r="H23" s="35" t="s">
        <v>771</v>
      </c>
      <c r="I23" s="35" t="s">
        <v>781</v>
      </c>
      <c r="J23" s="35" t="s">
        <v>784</v>
      </c>
      <c r="K23" s="35" t="s">
        <v>779</v>
      </c>
    </row>
    <row r="24" spans="1:11" s="61" customFormat="1" ht="16.5" thickBot="1" x14ac:dyDescent="0.3">
      <c r="A24" s="131" t="s">
        <v>41</v>
      </c>
      <c r="B24" s="98" t="s">
        <v>89</v>
      </c>
      <c r="C24" s="135" t="s">
        <v>5</v>
      </c>
      <c r="D24" s="129">
        <v>20</v>
      </c>
      <c r="E24" s="132"/>
      <c r="F24" s="132"/>
      <c r="G24" s="136"/>
      <c r="H24" s="136"/>
      <c r="I24" s="136"/>
      <c r="J24" s="136"/>
      <c r="K24" s="137"/>
    </row>
    <row r="25" spans="1:11" s="61" customFormat="1" ht="16.5" thickBot="1" x14ac:dyDescent="0.3">
      <c r="A25" s="131" t="s">
        <v>140</v>
      </c>
      <c r="B25" s="98" t="s">
        <v>785</v>
      </c>
      <c r="C25" s="135" t="s">
        <v>5</v>
      </c>
      <c r="D25" s="129">
        <v>30</v>
      </c>
      <c r="E25" s="132"/>
      <c r="F25" s="132"/>
      <c r="G25" s="136"/>
      <c r="H25" s="136"/>
      <c r="I25" s="138"/>
      <c r="J25" s="138"/>
      <c r="K25" s="139"/>
    </row>
    <row r="26" spans="1:11" s="61" customFormat="1" ht="16.5" thickBot="1" x14ac:dyDescent="0.3">
      <c r="A26" s="131" t="s">
        <v>141</v>
      </c>
      <c r="B26" s="98" t="s">
        <v>74</v>
      </c>
      <c r="C26" s="135" t="s">
        <v>5</v>
      </c>
      <c r="D26" s="129">
        <v>60</v>
      </c>
      <c r="E26" s="132"/>
      <c r="F26" s="132"/>
      <c r="G26" s="136" t="s">
        <v>818</v>
      </c>
      <c r="H26" s="136"/>
      <c r="I26" s="138"/>
      <c r="J26" s="138"/>
      <c r="K26" s="139"/>
    </row>
    <row r="27" spans="1:11" s="61" customFormat="1" ht="16.5" thickBot="1" x14ac:dyDescent="0.3">
      <c r="A27" s="131" t="s">
        <v>142</v>
      </c>
      <c r="B27" s="98" t="s">
        <v>328</v>
      </c>
      <c r="C27" s="135" t="s">
        <v>5</v>
      </c>
      <c r="D27" s="129">
        <v>30</v>
      </c>
      <c r="E27" s="132"/>
      <c r="F27" s="132"/>
      <c r="G27" s="136" t="s">
        <v>818</v>
      </c>
      <c r="H27" s="138"/>
      <c r="I27" s="138"/>
      <c r="J27" s="138"/>
      <c r="K27" s="139"/>
    </row>
    <row r="28" spans="1:11" s="61" customFormat="1" ht="16.5" thickBot="1" x14ac:dyDescent="0.3">
      <c r="A28" s="131" t="s">
        <v>86</v>
      </c>
      <c r="B28" s="98" t="s">
        <v>329</v>
      </c>
      <c r="C28" s="135" t="s">
        <v>5</v>
      </c>
      <c r="D28" s="129">
        <v>100</v>
      </c>
      <c r="E28" s="132"/>
      <c r="F28" s="132"/>
      <c r="G28" s="136" t="s">
        <v>818</v>
      </c>
      <c r="H28" s="138"/>
      <c r="I28" s="138"/>
      <c r="J28" s="138"/>
      <c r="K28" s="139"/>
    </row>
    <row r="29" spans="1:11" s="61" customFormat="1" ht="16.5" thickBot="1" x14ac:dyDescent="0.3">
      <c r="A29" s="131" t="s">
        <v>75</v>
      </c>
      <c r="B29" s="98" t="s">
        <v>330</v>
      </c>
      <c r="C29" s="135" t="s">
        <v>5</v>
      </c>
      <c r="D29" s="129">
        <v>1000</v>
      </c>
      <c r="E29" s="132"/>
      <c r="F29" s="132"/>
      <c r="G29" s="136" t="s">
        <v>818</v>
      </c>
      <c r="H29" s="138"/>
      <c r="I29" s="138"/>
      <c r="J29" s="138"/>
      <c r="K29" s="139"/>
    </row>
    <row r="30" spans="1:11" s="61" customFormat="1" ht="16.5" thickBot="1" x14ac:dyDescent="0.3">
      <c r="A30" s="131" t="s">
        <v>76</v>
      </c>
      <c r="B30" s="98" t="s">
        <v>206</v>
      </c>
      <c r="C30" s="135" t="s">
        <v>5</v>
      </c>
      <c r="D30" s="129">
        <v>2</v>
      </c>
      <c r="E30" s="132"/>
      <c r="F30" s="132"/>
      <c r="G30" s="136"/>
      <c r="H30" s="136"/>
      <c r="I30" s="138"/>
      <c r="J30" s="138"/>
      <c r="K30" s="139"/>
    </row>
    <row r="31" spans="1:11" s="61" customFormat="1" ht="16.5" thickBot="1" x14ac:dyDescent="0.3">
      <c r="A31" s="131" t="s">
        <v>77</v>
      </c>
      <c r="B31" s="98" t="s">
        <v>786</v>
      </c>
      <c r="C31" s="135" t="s">
        <v>5</v>
      </c>
      <c r="D31" s="129">
        <v>20</v>
      </c>
      <c r="E31" s="132"/>
      <c r="F31" s="132"/>
      <c r="G31" s="136"/>
      <c r="H31" s="136"/>
      <c r="I31" s="138"/>
      <c r="J31" s="138"/>
      <c r="K31" s="139"/>
    </row>
    <row r="32" spans="1:11" s="61" customFormat="1" ht="16.5" thickBot="1" x14ac:dyDescent="0.3">
      <c r="A32" s="131" t="s">
        <v>78</v>
      </c>
      <c r="B32" s="98" t="s">
        <v>787</v>
      </c>
      <c r="C32" s="135" t="s">
        <v>5</v>
      </c>
      <c r="D32" s="129">
        <v>300</v>
      </c>
      <c r="E32" s="132"/>
      <c r="F32" s="132"/>
      <c r="G32" s="136"/>
      <c r="H32" s="136"/>
      <c r="I32" s="136"/>
      <c r="J32" s="136"/>
      <c r="K32" s="137"/>
    </row>
    <row r="33" spans="1:11" s="61" customFormat="1" ht="16.5" thickBot="1" x14ac:dyDescent="0.3">
      <c r="A33" s="131" t="s">
        <v>79</v>
      </c>
      <c r="B33" s="98" t="s">
        <v>335</v>
      </c>
      <c r="C33" s="135" t="s">
        <v>5</v>
      </c>
      <c r="D33" s="129">
        <v>100</v>
      </c>
      <c r="E33" s="132"/>
      <c r="F33" s="132"/>
      <c r="G33" s="136"/>
      <c r="H33" s="136"/>
      <c r="I33" s="136"/>
      <c r="J33" s="136"/>
      <c r="K33" s="137"/>
    </row>
    <row r="34" spans="1:11" s="61" customFormat="1" ht="16.5" thickBot="1" x14ac:dyDescent="0.3">
      <c r="A34" s="131" t="s">
        <v>80</v>
      </c>
      <c r="B34" s="98" t="s">
        <v>336</v>
      </c>
      <c r="C34" s="135" t="s">
        <v>5</v>
      </c>
      <c r="D34" s="129">
        <v>600</v>
      </c>
      <c r="E34" s="132"/>
      <c r="F34" s="132"/>
      <c r="G34" s="136"/>
      <c r="H34" s="136"/>
      <c r="I34" s="136"/>
      <c r="J34" s="136"/>
      <c r="K34" s="137"/>
    </row>
    <row r="35" spans="1:11" s="61" customFormat="1" ht="16.5" thickBot="1" x14ac:dyDescent="0.3">
      <c r="A35" s="131" t="s">
        <v>81</v>
      </c>
      <c r="B35" s="98" t="s">
        <v>340</v>
      </c>
      <c r="C35" s="135" t="s">
        <v>5</v>
      </c>
      <c r="D35" s="129">
        <v>30</v>
      </c>
      <c r="E35" s="132"/>
      <c r="F35" s="132"/>
      <c r="G35" s="136"/>
      <c r="H35" s="136"/>
      <c r="I35" s="136"/>
      <c r="J35" s="136"/>
      <c r="K35" s="137"/>
    </row>
    <row r="36" spans="1:11" s="61" customFormat="1" ht="16.5" thickBot="1" x14ac:dyDescent="0.3">
      <c r="A36" s="131" t="s">
        <v>82</v>
      </c>
      <c r="B36" s="98" t="s">
        <v>341</v>
      </c>
      <c r="C36" s="135" t="s">
        <v>5</v>
      </c>
      <c r="D36" s="129">
        <v>20</v>
      </c>
      <c r="E36" s="132"/>
      <c r="F36" s="132"/>
      <c r="G36" s="136" t="s">
        <v>230</v>
      </c>
      <c r="H36" s="136"/>
      <c r="I36" s="138"/>
      <c r="J36" s="138"/>
      <c r="K36" s="139"/>
    </row>
    <row r="37" spans="1:11" s="61" customFormat="1" ht="16.5" thickBot="1" x14ac:dyDescent="0.3">
      <c r="A37" s="131" t="s">
        <v>67</v>
      </c>
      <c r="B37" s="98" t="s">
        <v>342</v>
      </c>
      <c r="C37" s="135" t="s">
        <v>5</v>
      </c>
      <c r="D37" s="129">
        <v>50</v>
      </c>
      <c r="E37" s="132"/>
      <c r="F37" s="132"/>
      <c r="G37" s="136" t="s">
        <v>230</v>
      </c>
      <c r="H37" s="136"/>
      <c r="I37" s="138"/>
      <c r="J37" s="138"/>
      <c r="K37" s="139"/>
    </row>
    <row r="38" spans="1:11" s="61" customFormat="1" ht="16.5" thickBot="1" x14ac:dyDescent="0.3">
      <c r="A38" s="131" t="s">
        <v>68</v>
      </c>
      <c r="B38" s="98" t="s">
        <v>71</v>
      </c>
      <c r="C38" s="135" t="s">
        <v>5</v>
      </c>
      <c r="D38" s="129">
        <v>2</v>
      </c>
      <c r="E38" s="132"/>
      <c r="F38" s="132"/>
      <c r="G38" s="136"/>
      <c r="H38" s="136"/>
      <c r="I38" s="136"/>
      <c r="J38" s="136"/>
      <c r="K38" s="137"/>
    </row>
    <row r="39" spans="1:11" s="61" customFormat="1" ht="16.5" thickBot="1" x14ac:dyDescent="0.3">
      <c r="A39" s="131" t="s">
        <v>83</v>
      </c>
      <c r="B39" s="98" t="s">
        <v>69</v>
      </c>
      <c r="C39" s="135" t="s">
        <v>5</v>
      </c>
      <c r="D39" s="129">
        <v>40</v>
      </c>
      <c r="E39" s="132"/>
      <c r="F39" s="132"/>
      <c r="G39" s="136"/>
      <c r="H39" s="136"/>
      <c r="I39" s="136"/>
      <c r="J39" s="136"/>
      <c r="K39" s="137"/>
    </row>
    <row r="40" spans="1:11" s="61" customFormat="1" ht="16.5" thickBot="1" x14ac:dyDescent="0.3">
      <c r="A40" s="131" t="s">
        <v>60</v>
      </c>
      <c r="B40" s="98" t="s">
        <v>145</v>
      </c>
      <c r="C40" s="135" t="s">
        <v>5</v>
      </c>
      <c r="D40" s="129">
        <v>5</v>
      </c>
      <c r="E40" s="132"/>
      <c r="F40" s="132"/>
      <c r="G40" s="136"/>
      <c r="H40" s="136"/>
      <c r="I40" s="136"/>
      <c r="J40" s="136"/>
      <c r="K40" s="137"/>
    </row>
    <row r="41" spans="1:11" s="61" customFormat="1" ht="16.5" thickBot="1" x14ac:dyDescent="0.3">
      <c r="A41" s="131" t="s">
        <v>84</v>
      </c>
      <c r="B41" s="98" t="s">
        <v>70</v>
      </c>
      <c r="C41" s="135" t="s">
        <v>5</v>
      </c>
      <c r="D41" s="129">
        <v>5</v>
      </c>
      <c r="E41" s="132"/>
      <c r="F41" s="132"/>
      <c r="G41" s="136"/>
      <c r="H41" s="136"/>
      <c r="I41" s="136"/>
      <c r="J41" s="136"/>
      <c r="K41" s="137"/>
    </row>
    <row r="42" spans="1:11" s="61" customFormat="1" ht="16.5" thickBot="1" x14ac:dyDescent="0.3">
      <c r="A42" s="131" t="s">
        <v>85</v>
      </c>
      <c r="B42" s="98" t="s">
        <v>327</v>
      </c>
      <c r="C42" s="135" t="s">
        <v>5</v>
      </c>
      <c r="D42" s="129">
        <v>1</v>
      </c>
      <c r="E42" s="132"/>
      <c r="F42" s="132"/>
      <c r="G42" s="136"/>
      <c r="H42" s="136"/>
      <c r="I42" s="136"/>
      <c r="J42" s="136"/>
      <c r="K42" s="137"/>
    </row>
    <row r="43" spans="1:11" s="61" customFormat="1" ht="16.5" thickBot="1" x14ac:dyDescent="0.3">
      <c r="A43" s="131" t="s">
        <v>87</v>
      </c>
      <c r="B43" s="98" t="s">
        <v>331</v>
      </c>
      <c r="C43" s="135" t="s">
        <v>5</v>
      </c>
      <c r="D43" s="129">
        <v>2</v>
      </c>
      <c r="E43" s="132"/>
      <c r="F43" s="132"/>
      <c r="G43" s="136"/>
      <c r="H43" s="136"/>
      <c r="I43" s="136"/>
      <c r="J43" s="136"/>
      <c r="K43" s="137"/>
    </row>
    <row r="44" spans="1:11" s="61" customFormat="1" ht="16.5" thickBot="1" x14ac:dyDescent="0.3">
      <c r="A44" s="131" t="s">
        <v>88</v>
      </c>
      <c r="B44" s="98" t="s">
        <v>332</v>
      </c>
      <c r="C44" s="135" t="s">
        <v>5</v>
      </c>
      <c r="D44" s="129">
        <v>2</v>
      </c>
      <c r="E44" s="132"/>
      <c r="F44" s="132"/>
      <c r="G44" s="136"/>
      <c r="H44" s="136"/>
      <c r="I44" s="136"/>
      <c r="J44" s="136"/>
      <c r="K44" s="137"/>
    </row>
    <row r="45" spans="1:11" s="61" customFormat="1" ht="16.5" thickBot="1" x14ac:dyDescent="0.3">
      <c r="A45" s="131" t="s">
        <v>90</v>
      </c>
      <c r="B45" s="98" t="s">
        <v>333</v>
      </c>
      <c r="C45" s="135" t="s">
        <v>5</v>
      </c>
      <c r="D45" s="129">
        <v>2</v>
      </c>
      <c r="E45" s="132"/>
      <c r="F45" s="132"/>
      <c r="G45" s="136"/>
      <c r="H45" s="136"/>
      <c r="I45" s="136"/>
      <c r="J45" s="136"/>
      <c r="K45" s="137"/>
    </row>
    <row r="46" spans="1:11" s="61" customFormat="1" ht="16.5" thickBot="1" x14ac:dyDescent="0.3">
      <c r="A46" s="131" t="s">
        <v>91</v>
      </c>
      <c r="B46" s="98" t="s">
        <v>334</v>
      </c>
      <c r="C46" s="135" t="s">
        <v>5</v>
      </c>
      <c r="D46" s="129">
        <v>2</v>
      </c>
      <c r="E46" s="132"/>
      <c r="F46" s="132"/>
      <c r="G46" s="136"/>
      <c r="H46" s="136"/>
      <c r="I46" s="136"/>
      <c r="J46" s="136"/>
      <c r="K46" s="137"/>
    </row>
    <row r="47" spans="1:11" s="61" customFormat="1" ht="16.5" thickBot="1" x14ac:dyDescent="0.3">
      <c r="A47" s="131" t="s">
        <v>92</v>
      </c>
      <c r="B47" s="98" t="s">
        <v>337</v>
      </c>
      <c r="C47" s="135" t="s">
        <v>5</v>
      </c>
      <c r="D47" s="129">
        <v>2</v>
      </c>
      <c r="E47" s="132"/>
      <c r="F47" s="132"/>
      <c r="G47" s="136"/>
      <c r="H47" s="136"/>
      <c r="I47" s="136"/>
      <c r="J47" s="136"/>
      <c r="K47" s="137"/>
    </row>
    <row r="48" spans="1:11" s="61" customFormat="1" ht="16.5" thickBot="1" x14ac:dyDescent="0.3">
      <c r="A48" s="131" t="s">
        <v>93</v>
      </c>
      <c r="B48" s="98" t="s">
        <v>338</v>
      </c>
      <c r="C48" s="135" t="s">
        <v>5</v>
      </c>
      <c r="D48" s="129">
        <v>5</v>
      </c>
      <c r="E48" s="132"/>
      <c r="F48" s="132"/>
      <c r="G48" s="136"/>
      <c r="H48" s="136"/>
      <c r="I48" s="136"/>
      <c r="J48" s="136"/>
      <c r="K48" s="137"/>
    </row>
    <row r="49" spans="1:11" s="61" customFormat="1" ht="16.5" thickBot="1" x14ac:dyDescent="0.3">
      <c r="A49" s="131" t="s">
        <v>94</v>
      </c>
      <c r="B49" s="98" t="s">
        <v>339</v>
      </c>
      <c r="C49" s="135" t="s">
        <v>5</v>
      </c>
      <c r="D49" s="129">
        <v>2</v>
      </c>
      <c r="E49" s="132"/>
      <c r="F49" s="132"/>
      <c r="G49" s="136"/>
      <c r="H49" s="136"/>
      <c r="I49" s="136"/>
      <c r="J49" s="136"/>
      <c r="K49" s="137"/>
    </row>
    <row r="50" spans="1:11" s="61" customFormat="1" ht="16.5" thickBot="1" x14ac:dyDescent="0.3">
      <c r="A50" s="131" t="s">
        <v>95</v>
      </c>
      <c r="B50" s="98" t="s">
        <v>72</v>
      </c>
      <c r="C50" s="135" t="s">
        <v>5</v>
      </c>
      <c r="D50" s="129">
        <v>300</v>
      </c>
      <c r="E50" s="132"/>
      <c r="F50" s="132"/>
      <c r="G50" s="136"/>
      <c r="H50" s="136"/>
      <c r="I50" s="136"/>
      <c r="J50" s="136"/>
      <c r="K50" s="137"/>
    </row>
    <row r="51" spans="1:11" s="61" customFormat="1" ht="16.5" thickBot="1" x14ac:dyDescent="0.3">
      <c r="A51" s="131" t="s">
        <v>96</v>
      </c>
      <c r="B51" s="98" t="s">
        <v>634</v>
      </c>
      <c r="C51" s="135" t="s">
        <v>5</v>
      </c>
      <c r="D51" s="129">
        <v>300</v>
      </c>
      <c r="E51" s="132"/>
      <c r="F51" s="132"/>
      <c r="G51" s="136"/>
      <c r="H51" s="136"/>
      <c r="I51" s="136"/>
      <c r="J51" s="136"/>
      <c r="K51" s="137"/>
    </row>
    <row r="52" spans="1:11" s="61" customFormat="1" ht="16.5" thickBot="1" x14ac:dyDescent="0.3">
      <c r="A52" s="131" t="s">
        <v>97</v>
      </c>
      <c r="B52" s="98" t="s">
        <v>73</v>
      </c>
      <c r="C52" s="135" t="s">
        <v>5</v>
      </c>
      <c r="D52" s="129">
        <v>60</v>
      </c>
      <c r="E52" s="132"/>
      <c r="F52" s="132"/>
      <c r="G52" s="136"/>
      <c r="H52" s="136"/>
      <c r="I52" s="136"/>
      <c r="J52" s="136"/>
      <c r="K52" s="137"/>
    </row>
    <row r="53" spans="1:11" x14ac:dyDescent="0.25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6">
        <f>SUM(K24:K52)</f>
        <v>0</v>
      </c>
    </row>
    <row r="54" spans="1:11" ht="18.75" x14ac:dyDescent="0.3">
      <c r="A54" s="110"/>
      <c r="B54" s="111" t="s">
        <v>203</v>
      </c>
      <c r="C54" s="110"/>
      <c r="D54" s="110"/>
      <c r="E54" s="110"/>
      <c r="F54" s="110"/>
      <c r="G54" s="110"/>
      <c r="H54" s="110"/>
      <c r="I54" s="110"/>
      <c r="J54" s="110"/>
      <c r="K54" s="108"/>
    </row>
  </sheetData>
  <phoneticPr fontId="20" type="noConversion"/>
  <pageMargins left="0.7" right="0.7" top="0.75" bottom="0.75" header="0.3" footer="0.3"/>
  <pageSetup paperSize="9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K42"/>
  <sheetViews>
    <sheetView topLeftCell="A16" zoomScaleNormal="100" workbookViewId="0">
      <selection activeCell="A24" sqref="A24:A40"/>
    </sheetView>
  </sheetViews>
  <sheetFormatPr defaultRowHeight="15" x14ac:dyDescent="0.25"/>
  <cols>
    <col min="2" max="2" width="45" customWidth="1"/>
    <col min="4" max="4" width="13" customWidth="1"/>
    <col min="5" max="6" width="15" customWidth="1"/>
    <col min="7" max="7" width="15" style="19" customWidth="1"/>
    <col min="8" max="8" width="15.42578125" customWidth="1"/>
    <col min="9" max="9" width="17.5703125" customWidth="1"/>
    <col min="11" max="11" width="13.5703125" customWidth="1"/>
  </cols>
  <sheetData>
    <row r="2" spans="1:2" ht="18.75" x14ac:dyDescent="0.25">
      <c r="A2" s="1" t="s">
        <v>948</v>
      </c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/>
    </row>
    <row r="12" spans="1:2" ht="15.75" x14ac:dyDescent="0.25">
      <c r="A12" s="1" t="s">
        <v>0</v>
      </c>
    </row>
    <row r="13" spans="1:2" ht="15.75" x14ac:dyDescent="0.25">
      <c r="A13" s="2" t="s">
        <v>1</v>
      </c>
      <c r="B13" s="2"/>
    </row>
    <row r="14" spans="1:2" ht="15.75" x14ac:dyDescent="0.25">
      <c r="A14" s="2" t="s">
        <v>2</v>
      </c>
    </row>
    <row r="15" spans="1:2" ht="15.75" x14ac:dyDescent="0.25">
      <c r="A15" s="2" t="s">
        <v>3</v>
      </c>
    </row>
    <row r="16" spans="1:2" ht="15.75" x14ac:dyDescent="0.25">
      <c r="A16" s="1"/>
    </row>
    <row r="17" spans="1:11" ht="18.75" x14ac:dyDescent="0.25">
      <c r="A17" s="3"/>
    </row>
    <row r="18" spans="1:11" ht="18.75" x14ac:dyDescent="0.3">
      <c r="A18" s="4"/>
      <c r="B18" s="18" t="s">
        <v>40</v>
      </c>
      <c r="C18" s="10"/>
      <c r="D18" s="9"/>
    </row>
    <row r="19" spans="1:11" ht="15.75" x14ac:dyDescent="0.25">
      <c r="A19" s="2"/>
      <c r="B19" s="17" t="s">
        <v>254</v>
      </c>
    </row>
    <row r="20" spans="1:11" ht="15.75" x14ac:dyDescent="0.25">
      <c r="A20" s="2"/>
    </row>
    <row r="21" spans="1:11" ht="18.75" x14ac:dyDescent="0.3">
      <c r="A21" s="2" t="s">
        <v>197</v>
      </c>
      <c r="H21" s="12"/>
    </row>
    <row r="22" spans="1:11" ht="15.75" thickBot="1" x14ac:dyDescent="0.3"/>
    <row r="23" spans="1:11" ht="63.75" thickBot="1" x14ac:dyDescent="0.3">
      <c r="A23" s="27" t="s">
        <v>200</v>
      </c>
      <c r="B23" s="27" t="s">
        <v>809</v>
      </c>
      <c r="C23" s="27" t="s">
        <v>770</v>
      </c>
      <c r="D23" s="27" t="s">
        <v>199</v>
      </c>
      <c r="E23" s="27" t="s">
        <v>226</v>
      </c>
      <c r="F23" s="27" t="s">
        <v>796</v>
      </c>
      <c r="G23" s="27" t="s">
        <v>778</v>
      </c>
      <c r="H23" s="27" t="s">
        <v>771</v>
      </c>
      <c r="I23" s="27" t="s">
        <v>781</v>
      </c>
      <c r="J23" s="27" t="s">
        <v>850</v>
      </c>
      <c r="K23" s="27" t="s">
        <v>779</v>
      </c>
    </row>
    <row r="24" spans="1:11" s="61" customFormat="1" ht="16.5" thickBot="1" x14ac:dyDescent="0.3">
      <c r="A24" s="128" t="s">
        <v>41</v>
      </c>
      <c r="B24" s="97" t="s">
        <v>788</v>
      </c>
      <c r="C24" s="78" t="s">
        <v>5</v>
      </c>
      <c r="D24" s="129">
        <v>300</v>
      </c>
      <c r="E24" s="88"/>
      <c r="F24" s="88"/>
      <c r="G24" s="140" t="s">
        <v>230</v>
      </c>
      <c r="H24" s="140"/>
      <c r="I24" s="140"/>
      <c r="J24" s="140"/>
      <c r="K24" s="141"/>
    </row>
    <row r="25" spans="1:11" s="61" customFormat="1" ht="16.5" thickBot="1" x14ac:dyDescent="0.3">
      <c r="A25" s="128" t="s">
        <v>140</v>
      </c>
      <c r="B25" s="98" t="s">
        <v>343</v>
      </c>
      <c r="C25" s="78" t="s">
        <v>5</v>
      </c>
      <c r="D25" s="129">
        <v>300</v>
      </c>
      <c r="E25" s="132"/>
      <c r="F25" s="132"/>
      <c r="G25" s="142" t="s">
        <v>230</v>
      </c>
      <c r="H25" s="142"/>
      <c r="I25" s="133"/>
      <c r="J25" s="133"/>
      <c r="K25" s="143"/>
    </row>
    <row r="26" spans="1:11" s="61" customFormat="1" ht="16.5" thickBot="1" x14ac:dyDescent="0.3">
      <c r="A26" s="128" t="s">
        <v>141</v>
      </c>
      <c r="B26" s="98" t="s">
        <v>344</v>
      </c>
      <c r="C26" s="78" t="s">
        <v>5</v>
      </c>
      <c r="D26" s="129">
        <v>60</v>
      </c>
      <c r="E26" s="132"/>
      <c r="F26" s="132"/>
      <c r="G26" s="142" t="s">
        <v>230</v>
      </c>
      <c r="H26" s="142"/>
      <c r="I26" s="133"/>
      <c r="J26" s="133"/>
      <c r="K26" s="143"/>
    </row>
    <row r="27" spans="1:11" s="61" customFormat="1" ht="16.5" thickBot="1" x14ac:dyDescent="0.3">
      <c r="A27" s="128" t="s">
        <v>142</v>
      </c>
      <c r="B27" s="98" t="s">
        <v>345</v>
      </c>
      <c r="C27" s="78" t="s">
        <v>5</v>
      </c>
      <c r="D27" s="129">
        <v>300</v>
      </c>
      <c r="E27" s="132"/>
      <c r="F27" s="132"/>
      <c r="G27" s="142" t="s">
        <v>230</v>
      </c>
      <c r="H27" s="142"/>
      <c r="I27" s="133"/>
      <c r="J27" s="133"/>
      <c r="K27" s="143"/>
    </row>
    <row r="28" spans="1:11" s="61" customFormat="1" ht="16.5" thickBot="1" x14ac:dyDescent="0.3">
      <c r="A28" s="128" t="s">
        <v>86</v>
      </c>
      <c r="B28" s="98" t="s">
        <v>346</v>
      </c>
      <c r="C28" s="78" t="s">
        <v>5</v>
      </c>
      <c r="D28" s="129">
        <v>400</v>
      </c>
      <c r="E28" s="132"/>
      <c r="F28" s="132"/>
      <c r="G28" s="142" t="s">
        <v>230</v>
      </c>
      <c r="H28" s="142"/>
      <c r="I28" s="133"/>
      <c r="J28" s="133"/>
      <c r="K28" s="143"/>
    </row>
    <row r="29" spans="1:11" s="61" customFormat="1" ht="16.5" thickBot="1" x14ac:dyDescent="0.3">
      <c r="A29" s="128" t="s">
        <v>75</v>
      </c>
      <c r="B29" s="98" t="s">
        <v>350</v>
      </c>
      <c r="C29" s="78" t="s">
        <v>5</v>
      </c>
      <c r="D29" s="129">
        <v>1</v>
      </c>
      <c r="E29" s="132"/>
      <c r="F29" s="132"/>
      <c r="G29" s="132"/>
      <c r="H29" s="132"/>
      <c r="I29" s="132"/>
      <c r="J29" s="132"/>
      <c r="K29" s="144"/>
    </row>
    <row r="30" spans="1:11" s="61" customFormat="1" ht="16.5" thickBot="1" x14ac:dyDescent="0.3">
      <c r="A30" s="128" t="s">
        <v>76</v>
      </c>
      <c r="B30" s="98" t="s">
        <v>351</v>
      </c>
      <c r="C30" s="78" t="s">
        <v>5</v>
      </c>
      <c r="D30" s="129">
        <v>10</v>
      </c>
      <c r="E30" s="132"/>
      <c r="F30" s="132"/>
      <c r="G30" s="132"/>
      <c r="H30" s="132"/>
      <c r="I30" s="132"/>
      <c r="J30" s="132"/>
      <c r="K30" s="144"/>
    </row>
    <row r="31" spans="1:11" s="61" customFormat="1" ht="16.5" thickBot="1" x14ac:dyDescent="0.3">
      <c r="A31" s="128" t="s">
        <v>77</v>
      </c>
      <c r="B31" s="98" t="s">
        <v>789</v>
      </c>
      <c r="C31" s="78" t="s">
        <v>5</v>
      </c>
      <c r="D31" s="129">
        <v>50</v>
      </c>
      <c r="E31" s="132"/>
      <c r="F31" s="132"/>
      <c r="G31" s="132"/>
      <c r="H31" s="132"/>
      <c r="I31" s="132"/>
      <c r="J31" s="132"/>
      <c r="K31" s="144"/>
    </row>
    <row r="32" spans="1:11" s="61" customFormat="1" ht="16.5" thickBot="1" x14ac:dyDescent="0.3">
      <c r="A32" s="128" t="s">
        <v>78</v>
      </c>
      <c r="B32" s="98" t="s">
        <v>353</v>
      </c>
      <c r="C32" s="78" t="s">
        <v>5</v>
      </c>
      <c r="D32" s="129">
        <v>5</v>
      </c>
      <c r="E32" s="132"/>
      <c r="F32" s="132"/>
      <c r="G32" s="132"/>
      <c r="H32" s="132"/>
      <c r="I32" s="132"/>
      <c r="J32" s="132"/>
      <c r="K32" s="144"/>
    </row>
    <row r="33" spans="1:11" s="61" customFormat="1" ht="16.5" thickBot="1" x14ac:dyDescent="0.3">
      <c r="A33" s="128" t="s">
        <v>79</v>
      </c>
      <c r="B33" s="98" t="s">
        <v>354</v>
      </c>
      <c r="C33" s="78" t="s">
        <v>5</v>
      </c>
      <c r="D33" s="129">
        <v>100</v>
      </c>
      <c r="E33" s="132"/>
      <c r="F33" s="132"/>
      <c r="G33" s="132"/>
      <c r="H33" s="132"/>
      <c r="I33" s="132"/>
      <c r="J33" s="132"/>
      <c r="K33" s="144"/>
    </row>
    <row r="34" spans="1:11" s="61" customFormat="1" ht="16.5" thickBot="1" x14ac:dyDescent="0.3">
      <c r="A34" s="128" t="s">
        <v>80</v>
      </c>
      <c r="B34" s="98" t="s">
        <v>355</v>
      </c>
      <c r="C34" s="78" t="s">
        <v>5</v>
      </c>
      <c r="D34" s="129">
        <v>400</v>
      </c>
      <c r="E34" s="132"/>
      <c r="F34" s="132"/>
      <c r="G34" s="132"/>
      <c r="H34" s="132"/>
      <c r="I34" s="132"/>
      <c r="J34" s="132"/>
      <c r="K34" s="144"/>
    </row>
    <row r="35" spans="1:11" s="61" customFormat="1" ht="16.5" thickBot="1" x14ac:dyDescent="0.3">
      <c r="A35" s="128" t="s">
        <v>81</v>
      </c>
      <c r="B35" s="98" t="s">
        <v>356</v>
      </c>
      <c r="C35" s="78" t="s">
        <v>5</v>
      </c>
      <c r="D35" s="129">
        <v>70</v>
      </c>
      <c r="E35" s="132"/>
      <c r="F35" s="132"/>
      <c r="G35" s="132"/>
      <c r="H35" s="132"/>
      <c r="I35" s="132"/>
      <c r="J35" s="132"/>
      <c r="K35" s="144"/>
    </row>
    <row r="36" spans="1:11" s="61" customFormat="1" ht="16.5" thickBot="1" x14ac:dyDescent="0.3">
      <c r="A36" s="128" t="s">
        <v>82</v>
      </c>
      <c r="B36" s="98" t="s">
        <v>357</v>
      </c>
      <c r="C36" s="78" t="s">
        <v>5</v>
      </c>
      <c r="D36" s="129">
        <v>70</v>
      </c>
      <c r="E36" s="132"/>
      <c r="F36" s="132"/>
      <c r="G36" s="132"/>
      <c r="H36" s="132"/>
      <c r="I36" s="132"/>
      <c r="J36" s="132"/>
      <c r="K36" s="144"/>
    </row>
    <row r="37" spans="1:11" s="61" customFormat="1" ht="16.5" thickBot="1" x14ac:dyDescent="0.3">
      <c r="A37" s="128" t="s">
        <v>67</v>
      </c>
      <c r="B37" s="98" t="s">
        <v>347</v>
      </c>
      <c r="C37" s="78" t="s">
        <v>5</v>
      </c>
      <c r="D37" s="129">
        <v>5</v>
      </c>
      <c r="E37" s="132"/>
      <c r="F37" s="132"/>
      <c r="G37" s="132"/>
      <c r="H37" s="132"/>
      <c r="I37" s="132"/>
      <c r="J37" s="132"/>
      <c r="K37" s="144"/>
    </row>
    <row r="38" spans="1:11" s="61" customFormat="1" ht="16.5" thickBot="1" x14ac:dyDescent="0.3">
      <c r="A38" s="128" t="s">
        <v>68</v>
      </c>
      <c r="B38" s="98" t="s">
        <v>348</v>
      </c>
      <c r="C38" s="78" t="s">
        <v>5</v>
      </c>
      <c r="D38" s="129">
        <v>1</v>
      </c>
      <c r="E38" s="132"/>
      <c r="F38" s="132"/>
      <c r="G38" s="132"/>
      <c r="H38" s="132"/>
      <c r="I38" s="132"/>
      <c r="J38" s="132"/>
      <c r="K38" s="144"/>
    </row>
    <row r="39" spans="1:11" s="61" customFormat="1" ht="16.5" thickBot="1" x14ac:dyDescent="0.3">
      <c r="A39" s="128" t="s">
        <v>83</v>
      </c>
      <c r="B39" s="98" t="s">
        <v>349</v>
      </c>
      <c r="C39" s="78" t="s">
        <v>5</v>
      </c>
      <c r="D39" s="129">
        <v>50</v>
      </c>
      <c r="E39" s="132"/>
      <c r="F39" s="132"/>
      <c r="G39" s="132"/>
      <c r="H39" s="132"/>
      <c r="I39" s="132"/>
      <c r="J39" s="132"/>
      <c r="K39" s="144"/>
    </row>
    <row r="40" spans="1:11" s="61" customFormat="1" ht="16.5" thickBot="1" x14ac:dyDescent="0.3">
      <c r="A40" s="128" t="s">
        <v>60</v>
      </c>
      <c r="B40" s="98" t="s">
        <v>352</v>
      </c>
      <c r="C40" s="78" t="s">
        <v>5</v>
      </c>
      <c r="D40" s="129">
        <v>1</v>
      </c>
      <c r="E40" s="132"/>
      <c r="F40" s="132"/>
      <c r="G40" s="132"/>
      <c r="H40" s="132"/>
      <c r="I40" s="132"/>
      <c r="J40" s="132"/>
      <c r="K40" s="144"/>
    </row>
    <row r="41" spans="1:11" x14ac:dyDescent="0.25">
      <c r="A41" s="110"/>
      <c r="B41" s="110"/>
      <c r="C41" s="110"/>
      <c r="D41" s="110"/>
      <c r="E41" s="110"/>
      <c r="F41" s="110"/>
      <c r="G41" s="110"/>
      <c r="H41" s="112"/>
      <c r="I41" s="110"/>
      <c r="J41" s="110"/>
      <c r="K41" s="116">
        <f>SUM(K24:K40)</f>
        <v>0</v>
      </c>
    </row>
    <row r="42" spans="1:11" ht="18.75" x14ac:dyDescent="0.3">
      <c r="A42" s="110"/>
      <c r="B42" s="111" t="s">
        <v>203</v>
      </c>
      <c r="C42" s="110"/>
      <c r="D42" s="110"/>
      <c r="E42" s="110"/>
      <c r="F42" s="110"/>
      <c r="G42" s="110"/>
      <c r="H42" s="110"/>
      <c r="I42" s="110"/>
      <c r="J42" s="110"/>
      <c r="K42" s="108"/>
    </row>
  </sheetData>
  <phoneticPr fontId="20" type="noConversion"/>
  <pageMargins left="0.7" right="0.7" top="0.75" bottom="0.75" header="0.3" footer="0.3"/>
  <pageSetup paperSize="9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M109"/>
  <sheetViews>
    <sheetView topLeftCell="A79" workbookViewId="0">
      <selection activeCell="C31" sqref="C31"/>
    </sheetView>
  </sheetViews>
  <sheetFormatPr defaultRowHeight="15" x14ac:dyDescent="0.25"/>
  <cols>
    <col min="2" max="2" width="57" customWidth="1"/>
    <col min="4" max="4" width="12.140625" customWidth="1"/>
    <col min="5" max="5" width="12.7109375" style="19" customWidth="1"/>
    <col min="6" max="6" width="14.140625" style="19" customWidth="1"/>
    <col min="7" max="7" width="15.42578125" customWidth="1"/>
    <col min="8" max="8" width="15.42578125" style="19" customWidth="1"/>
    <col min="9" max="10" width="15.42578125" customWidth="1"/>
    <col min="11" max="11" width="15.5703125" customWidth="1"/>
    <col min="13" max="13" width="13.28515625" customWidth="1"/>
  </cols>
  <sheetData>
    <row r="2" spans="1:2" ht="18.75" x14ac:dyDescent="0.25">
      <c r="A2" s="1" t="s">
        <v>949</v>
      </c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/>
    </row>
    <row r="12" spans="1:2" ht="15.75" x14ac:dyDescent="0.25">
      <c r="A12" s="1" t="s">
        <v>0</v>
      </c>
    </row>
    <row r="13" spans="1:2" ht="15.75" x14ac:dyDescent="0.25">
      <c r="A13" s="2" t="s">
        <v>1</v>
      </c>
      <c r="B13" s="2"/>
    </row>
    <row r="14" spans="1:2" ht="15.75" x14ac:dyDescent="0.25">
      <c r="A14" s="2" t="s">
        <v>2</v>
      </c>
    </row>
    <row r="15" spans="1:2" ht="15.75" x14ac:dyDescent="0.25">
      <c r="A15" s="2" t="s">
        <v>3</v>
      </c>
    </row>
    <row r="16" spans="1:2" ht="15.75" x14ac:dyDescent="0.25">
      <c r="A16" s="1"/>
    </row>
    <row r="17" spans="1:13" ht="18.75" x14ac:dyDescent="0.25">
      <c r="A17" s="3"/>
    </row>
    <row r="18" spans="1:13" ht="18.75" x14ac:dyDescent="0.3">
      <c r="A18" s="4"/>
      <c r="B18" s="18" t="s">
        <v>40</v>
      </c>
      <c r="C18" s="10"/>
      <c r="D18" s="9"/>
      <c r="E18" s="9"/>
      <c r="F18" s="9"/>
    </row>
    <row r="19" spans="1:13" ht="15.75" x14ac:dyDescent="0.25">
      <c r="A19" s="2"/>
      <c r="B19" s="17" t="s">
        <v>254</v>
      </c>
    </row>
    <row r="20" spans="1:13" ht="15.75" x14ac:dyDescent="0.25">
      <c r="A20" s="2"/>
    </row>
    <row r="21" spans="1:13" ht="18.75" x14ac:dyDescent="0.3">
      <c r="A21" s="2" t="s">
        <v>198</v>
      </c>
      <c r="J21" s="12"/>
    </row>
    <row r="22" spans="1:13" ht="15.75" thickBot="1" x14ac:dyDescent="0.3"/>
    <row r="23" spans="1:13" ht="63.75" thickBot="1" x14ac:dyDescent="0.3">
      <c r="A23" s="27" t="s">
        <v>200</v>
      </c>
      <c r="B23" s="27" t="s">
        <v>809</v>
      </c>
      <c r="C23" s="27" t="s">
        <v>770</v>
      </c>
      <c r="D23" s="27" t="s">
        <v>199</v>
      </c>
      <c r="E23" s="27" t="s">
        <v>226</v>
      </c>
      <c r="F23" s="27" t="s">
        <v>777</v>
      </c>
      <c r="G23" s="27" t="s">
        <v>783</v>
      </c>
      <c r="H23" s="27" t="s">
        <v>792</v>
      </c>
      <c r="I23" s="27" t="s">
        <v>780</v>
      </c>
      <c r="J23" s="27" t="s">
        <v>771</v>
      </c>
      <c r="K23" s="27" t="s">
        <v>781</v>
      </c>
      <c r="L23" s="27" t="s">
        <v>784</v>
      </c>
      <c r="M23" s="27" t="s">
        <v>779</v>
      </c>
    </row>
    <row r="24" spans="1:13" ht="16.5" thickBot="1" x14ac:dyDescent="0.3">
      <c r="A24" s="5" t="s">
        <v>41</v>
      </c>
      <c r="B24" s="24" t="s">
        <v>790</v>
      </c>
      <c r="C24" s="22" t="s">
        <v>5</v>
      </c>
      <c r="D24" s="23">
        <v>50</v>
      </c>
      <c r="E24" s="23"/>
      <c r="F24" s="23"/>
      <c r="G24" s="14"/>
      <c r="H24" s="25"/>
      <c r="I24" s="14"/>
      <c r="J24" s="14"/>
      <c r="K24" s="25"/>
      <c r="L24" s="25"/>
      <c r="M24" s="117"/>
    </row>
    <row r="25" spans="1:13" s="61" customFormat="1" ht="16.5" thickBot="1" x14ac:dyDescent="0.3">
      <c r="A25" s="20" t="s">
        <v>140</v>
      </c>
      <c r="B25" s="24" t="s">
        <v>791</v>
      </c>
      <c r="C25" s="22" t="s">
        <v>5</v>
      </c>
      <c r="D25" s="23">
        <v>5</v>
      </c>
      <c r="E25" s="23"/>
      <c r="F25" s="23"/>
      <c r="G25" s="25"/>
      <c r="H25" s="25"/>
      <c r="I25" s="25"/>
      <c r="J25" s="25"/>
      <c r="K25" s="25"/>
      <c r="L25" s="25"/>
      <c r="M25" s="117"/>
    </row>
    <row r="26" spans="1:13" ht="16.5" thickBot="1" x14ac:dyDescent="0.3">
      <c r="A26" s="20" t="s">
        <v>141</v>
      </c>
      <c r="B26" s="24" t="s">
        <v>189</v>
      </c>
      <c r="C26" s="22" t="s">
        <v>5</v>
      </c>
      <c r="D26" s="23">
        <v>45</v>
      </c>
      <c r="E26" s="23"/>
      <c r="F26" s="23"/>
      <c r="G26" s="14"/>
      <c r="H26" s="25"/>
      <c r="I26" s="14"/>
      <c r="J26" s="14"/>
      <c r="K26" s="25"/>
      <c r="L26" s="25"/>
      <c r="M26" s="117"/>
    </row>
    <row r="27" spans="1:13" s="61" customFormat="1" ht="16.5" thickBot="1" x14ac:dyDescent="0.3">
      <c r="A27" s="20" t="s">
        <v>142</v>
      </c>
      <c r="B27" s="93" t="s">
        <v>418</v>
      </c>
      <c r="C27" s="22" t="s">
        <v>5</v>
      </c>
      <c r="D27" s="23">
        <v>20</v>
      </c>
      <c r="E27" s="23"/>
      <c r="F27" s="23"/>
      <c r="G27" s="25"/>
      <c r="H27" s="25"/>
      <c r="I27" s="25"/>
      <c r="J27" s="25"/>
      <c r="K27" s="25"/>
      <c r="L27" s="25"/>
      <c r="M27" s="117"/>
    </row>
    <row r="28" spans="1:13" s="61" customFormat="1" ht="16.5" thickBot="1" x14ac:dyDescent="0.3">
      <c r="A28" s="20" t="s">
        <v>86</v>
      </c>
      <c r="B28" s="93" t="s">
        <v>473</v>
      </c>
      <c r="C28" s="22" t="s">
        <v>5</v>
      </c>
      <c r="D28" s="23">
        <v>1</v>
      </c>
      <c r="E28" s="23"/>
      <c r="F28" s="23"/>
      <c r="G28" s="25"/>
      <c r="H28" s="25"/>
      <c r="I28" s="25"/>
      <c r="J28" s="25"/>
      <c r="K28" s="25"/>
      <c r="L28" s="25"/>
      <c r="M28" s="117"/>
    </row>
    <row r="29" spans="1:13" s="61" customFormat="1" ht="16.5" thickBot="1" x14ac:dyDescent="0.3">
      <c r="A29" s="20" t="s">
        <v>75</v>
      </c>
      <c r="B29" s="93" t="s">
        <v>419</v>
      </c>
      <c r="C29" s="22" t="s">
        <v>5</v>
      </c>
      <c r="D29" s="23">
        <v>10</v>
      </c>
      <c r="E29" s="23"/>
      <c r="F29" s="23"/>
      <c r="G29" s="25"/>
      <c r="H29" s="25"/>
      <c r="I29" s="25"/>
      <c r="J29" s="25"/>
      <c r="K29" s="25"/>
      <c r="L29" s="25"/>
      <c r="M29" s="117"/>
    </row>
    <row r="30" spans="1:13" ht="16.5" thickBot="1" x14ac:dyDescent="0.3">
      <c r="A30" s="20" t="s">
        <v>76</v>
      </c>
      <c r="B30" s="93" t="s">
        <v>191</v>
      </c>
      <c r="C30" s="22" t="s">
        <v>5</v>
      </c>
      <c r="D30" s="23">
        <v>50</v>
      </c>
      <c r="E30" s="23"/>
      <c r="F30" s="23"/>
      <c r="G30" s="14"/>
      <c r="H30" s="25"/>
      <c r="I30" s="14"/>
      <c r="J30" s="14"/>
      <c r="K30" s="25"/>
      <c r="L30" s="25"/>
      <c r="M30" s="117"/>
    </row>
    <row r="31" spans="1:13" ht="16.5" thickBot="1" x14ac:dyDescent="0.3">
      <c r="A31" s="20" t="s">
        <v>77</v>
      </c>
      <c r="B31" s="93" t="s">
        <v>190</v>
      </c>
      <c r="C31" s="22" t="s">
        <v>5</v>
      </c>
      <c r="D31" s="23">
        <v>20</v>
      </c>
      <c r="E31" s="23"/>
      <c r="F31" s="23"/>
      <c r="G31" s="14"/>
      <c r="H31" s="25"/>
      <c r="I31" s="14"/>
      <c r="J31" s="14"/>
      <c r="K31" s="25"/>
      <c r="L31" s="25"/>
      <c r="M31" s="117"/>
    </row>
    <row r="32" spans="1:13" ht="16.5" thickBot="1" x14ac:dyDescent="0.3">
      <c r="A32" s="20" t="s">
        <v>78</v>
      </c>
      <c r="B32" s="24" t="s">
        <v>420</v>
      </c>
      <c r="C32" s="22" t="s">
        <v>5</v>
      </c>
      <c r="D32" s="23">
        <v>40</v>
      </c>
      <c r="E32" s="23"/>
      <c r="F32" s="23"/>
      <c r="G32" s="14"/>
      <c r="H32" s="25"/>
      <c r="I32" s="14"/>
      <c r="J32" s="14"/>
      <c r="K32" s="25"/>
      <c r="L32" s="25"/>
      <c r="M32" s="117"/>
    </row>
    <row r="33" spans="1:13" ht="16.5" thickBot="1" x14ac:dyDescent="0.3">
      <c r="A33" s="20" t="s">
        <v>79</v>
      </c>
      <c r="B33" s="93" t="s">
        <v>422</v>
      </c>
      <c r="C33" s="22" t="s">
        <v>5</v>
      </c>
      <c r="D33" s="23">
        <v>90</v>
      </c>
      <c r="E33" s="23"/>
      <c r="F33" s="23"/>
      <c r="G33" s="14"/>
      <c r="H33" s="25"/>
      <c r="I33" s="14"/>
      <c r="J33" s="14"/>
      <c r="K33" s="25"/>
      <c r="L33" s="25"/>
      <c r="M33" s="117"/>
    </row>
    <row r="34" spans="1:13" ht="16.5" thickBot="1" x14ac:dyDescent="0.3">
      <c r="A34" s="20" t="s">
        <v>80</v>
      </c>
      <c r="B34" s="93" t="s">
        <v>421</v>
      </c>
      <c r="C34" s="22" t="s">
        <v>5</v>
      </c>
      <c r="D34" s="23">
        <v>90</v>
      </c>
      <c r="E34" s="23"/>
      <c r="F34" s="23"/>
      <c r="G34" s="14"/>
      <c r="H34" s="25"/>
      <c r="I34" s="14"/>
      <c r="J34" s="14"/>
      <c r="K34" s="25"/>
      <c r="L34" s="25"/>
      <c r="M34" s="117"/>
    </row>
    <row r="35" spans="1:13" ht="16.5" thickBot="1" x14ac:dyDescent="0.3">
      <c r="A35" s="20" t="s">
        <v>81</v>
      </c>
      <c r="B35" s="24" t="s">
        <v>641</v>
      </c>
      <c r="C35" s="22" t="s">
        <v>5</v>
      </c>
      <c r="D35" s="23">
        <v>5</v>
      </c>
      <c r="E35" s="23"/>
      <c r="F35" s="23"/>
      <c r="G35" s="14"/>
      <c r="H35" s="25"/>
      <c r="I35" s="14"/>
      <c r="J35" s="14"/>
      <c r="K35" s="25"/>
      <c r="L35" s="25"/>
      <c r="M35" s="117"/>
    </row>
    <row r="36" spans="1:13" ht="16.5" thickBot="1" x14ac:dyDescent="0.3">
      <c r="A36" s="20" t="s">
        <v>82</v>
      </c>
      <c r="B36" s="24" t="s">
        <v>186</v>
      </c>
      <c r="C36" s="22" t="s">
        <v>5</v>
      </c>
      <c r="D36" s="23">
        <v>10</v>
      </c>
      <c r="E36" s="23"/>
      <c r="F36" s="23"/>
      <c r="G36" s="14"/>
      <c r="H36" s="25"/>
      <c r="I36" s="14"/>
      <c r="J36" s="14"/>
      <c r="K36" s="25"/>
      <c r="L36" s="25"/>
      <c r="M36" s="117"/>
    </row>
    <row r="37" spans="1:13" ht="16.5" thickBot="1" x14ac:dyDescent="0.3">
      <c r="A37" s="20" t="s">
        <v>67</v>
      </c>
      <c r="B37" s="24" t="s">
        <v>187</v>
      </c>
      <c r="C37" s="22" t="s">
        <v>5</v>
      </c>
      <c r="D37" s="23">
        <v>45</v>
      </c>
      <c r="E37" s="23"/>
      <c r="F37" s="23"/>
      <c r="G37" s="14"/>
      <c r="H37" s="25"/>
      <c r="I37" s="14"/>
      <c r="J37" s="14"/>
      <c r="K37" s="25"/>
      <c r="L37" s="25"/>
      <c r="M37" s="117"/>
    </row>
    <row r="38" spans="1:13" s="19" customFormat="1" ht="16.5" thickBot="1" x14ac:dyDescent="0.3">
      <c r="A38" s="20" t="s">
        <v>68</v>
      </c>
      <c r="B38" s="24" t="s">
        <v>188</v>
      </c>
      <c r="C38" s="22" t="s">
        <v>5</v>
      </c>
      <c r="D38" s="23">
        <v>10</v>
      </c>
      <c r="E38" s="23"/>
      <c r="F38" s="23"/>
      <c r="G38" s="25"/>
      <c r="H38" s="25"/>
      <c r="I38" s="25"/>
      <c r="J38" s="25"/>
      <c r="K38" s="25"/>
      <c r="L38" s="25"/>
      <c r="M38" s="117"/>
    </row>
    <row r="39" spans="1:13" s="61" customFormat="1" ht="16.5" thickBot="1" x14ac:dyDescent="0.3">
      <c r="A39" s="20" t="s">
        <v>83</v>
      </c>
      <c r="B39" s="93" t="s">
        <v>835</v>
      </c>
      <c r="C39" s="104" t="s">
        <v>5</v>
      </c>
      <c r="D39" s="92">
        <v>20</v>
      </c>
      <c r="E39" s="92"/>
      <c r="F39" s="23"/>
      <c r="G39" s="25"/>
      <c r="H39" s="25"/>
      <c r="I39" s="25"/>
      <c r="J39" s="25"/>
      <c r="K39" s="25"/>
      <c r="L39" s="25"/>
      <c r="M39" s="117"/>
    </row>
    <row r="40" spans="1:13" s="61" customFormat="1" ht="16.5" thickBot="1" x14ac:dyDescent="0.3">
      <c r="A40" s="20" t="s">
        <v>60</v>
      </c>
      <c r="B40" s="93" t="s">
        <v>836</v>
      </c>
      <c r="C40" s="104" t="s">
        <v>5</v>
      </c>
      <c r="D40" s="92">
        <v>5</v>
      </c>
      <c r="E40" s="92"/>
      <c r="F40" s="23"/>
      <c r="G40" s="25"/>
      <c r="H40" s="25"/>
      <c r="I40" s="25"/>
      <c r="J40" s="25"/>
      <c r="K40" s="25"/>
      <c r="L40" s="25"/>
      <c r="M40" s="117"/>
    </row>
    <row r="41" spans="1:13" ht="16.5" thickBot="1" x14ac:dyDescent="0.3">
      <c r="A41" s="20" t="s">
        <v>84</v>
      </c>
      <c r="B41" s="24" t="s">
        <v>423</v>
      </c>
      <c r="C41" s="22" t="s">
        <v>5</v>
      </c>
      <c r="D41" s="23">
        <v>5</v>
      </c>
      <c r="E41" s="23"/>
      <c r="F41" s="23"/>
      <c r="G41" s="14"/>
      <c r="H41" s="25"/>
      <c r="I41" s="14"/>
      <c r="J41" s="14"/>
      <c r="K41" s="25"/>
      <c r="L41" s="25"/>
      <c r="M41" s="117"/>
    </row>
    <row r="42" spans="1:13" ht="16.5" thickBot="1" x14ac:dyDescent="0.3">
      <c r="A42" s="20" t="s">
        <v>85</v>
      </c>
      <c r="B42" s="24" t="s">
        <v>424</v>
      </c>
      <c r="C42" s="22" t="s">
        <v>5</v>
      </c>
      <c r="D42" s="23">
        <v>5</v>
      </c>
      <c r="E42" s="23"/>
      <c r="F42" s="23"/>
      <c r="G42" s="14"/>
      <c r="H42" s="25"/>
      <c r="I42" s="14"/>
      <c r="J42" s="14"/>
      <c r="K42" s="25"/>
      <c r="L42" s="25"/>
      <c r="M42" s="117"/>
    </row>
    <row r="43" spans="1:13" ht="16.5" thickBot="1" x14ac:dyDescent="0.3">
      <c r="A43" s="20" t="s">
        <v>87</v>
      </c>
      <c r="B43" s="93" t="s">
        <v>425</v>
      </c>
      <c r="C43" s="22" t="s">
        <v>5</v>
      </c>
      <c r="D43" s="23">
        <v>400</v>
      </c>
      <c r="E43" s="23"/>
      <c r="F43" s="23"/>
      <c r="G43" s="14"/>
      <c r="H43" s="25"/>
      <c r="I43" s="14"/>
      <c r="J43" s="14"/>
      <c r="K43" s="25"/>
      <c r="L43" s="25"/>
      <c r="M43" s="117"/>
    </row>
    <row r="44" spans="1:13" ht="16.5" thickBot="1" x14ac:dyDescent="0.3">
      <c r="A44" s="20" t="s">
        <v>88</v>
      </c>
      <c r="B44" s="93" t="s">
        <v>426</v>
      </c>
      <c r="C44" s="22" t="s">
        <v>5</v>
      </c>
      <c r="D44" s="23">
        <v>400</v>
      </c>
      <c r="E44" s="23"/>
      <c r="F44" s="23"/>
      <c r="G44" s="14"/>
      <c r="H44" s="25"/>
      <c r="I44" s="14"/>
      <c r="J44" s="14"/>
      <c r="K44" s="25"/>
      <c r="L44" s="25"/>
      <c r="M44" s="117"/>
    </row>
    <row r="45" spans="1:13" s="61" customFormat="1" ht="16.5" thickBot="1" x14ac:dyDescent="0.3">
      <c r="A45" s="20" t="s">
        <v>90</v>
      </c>
      <c r="B45" s="93" t="s">
        <v>429</v>
      </c>
      <c r="C45" s="22" t="s">
        <v>5</v>
      </c>
      <c r="D45" s="23">
        <v>5</v>
      </c>
      <c r="E45" s="23"/>
      <c r="F45" s="23"/>
      <c r="G45" s="25"/>
      <c r="H45" s="25"/>
      <c r="I45" s="25"/>
      <c r="J45" s="25"/>
      <c r="K45" s="25"/>
      <c r="L45" s="25"/>
      <c r="M45" s="117"/>
    </row>
    <row r="46" spans="1:13" s="61" customFormat="1" ht="16.5" thickBot="1" x14ac:dyDescent="0.3">
      <c r="A46" s="20" t="s">
        <v>91</v>
      </c>
      <c r="B46" s="93" t="s">
        <v>431</v>
      </c>
      <c r="C46" s="22" t="s">
        <v>5</v>
      </c>
      <c r="D46" s="23">
        <v>5</v>
      </c>
      <c r="E46" s="23"/>
      <c r="F46" s="23"/>
      <c r="G46" s="25"/>
      <c r="H46" s="25"/>
      <c r="I46" s="25"/>
      <c r="J46" s="25"/>
      <c r="K46" s="25"/>
      <c r="L46" s="25"/>
      <c r="M46" s="117"/>
    </row>
    <row r="47" spans="1:13" s="61" customFormat="1" ht="16.5" thickBot="1" x14ac:dyDescent="0.3">
      <c r="A47" s="20" t="s">
        <v>92</v>
      </c>
      <c r="B47" s="93" t="s">
        <v>430</v>
      </c>
      <c r="C47" s="22" t="s">
        <v>5</v>
      </c>
      <c r="D47" s="23">
        <v>5</v>
      </c>
      <c r="E47" s="23"/>
      <c r="F47" s="23"/>
      <c r="G47" s="25"/>
      <c r="H47" s="25"/>
      <c r="I47" s="25"/>
      <c r="J47" s="25"/>
      <c r="K47" s="25"/>
      <c r="L47" s="25"/>
      <c r="M47" s="117"/>
    </row>
    <row r="48" spans="1:13" s="61" customFormat="1" ht="16.5" thickBot="1" x14ac:dyDescent="0.3">
      <c r="A48" s="20" t="s">
        <v>93</v>
      </c>
      <c r="B48" s="93" t="s">
        <v>432</v>
      </c>
      <c r="C48" s="22" t="s">
        <v>5</v>
      </c>
      <c r="D48" s="23">
        <v>5</v>
      </c>
      <c r="E48" s="23"/>
      <c r="F48" s="23"/>
      <c r="G48" s="25"/>
      <c r="H48" s="25"/>
      <c r="I48" s="25"/>
      <c r="J48" s="25"/>
      <c r="K48" s="25"/>
      <c r="L48" s="25"/>
      <c r="M48" s="117"/>
    </row>
    <row r="49" spans="1:13" ht="16.5" thickBot="1" x14ac:dyDescent="0.3">
      <c r="A49" s="20" t="s">
        <v>94</v>
      </c>
      <c r="B49" s="24" t="s">
        <v>427</v>
      </c>
      <c r="C49" s="22" t="s">
        <v>5</v>
      </c>
      <c r="D49" s="23">
        <v>5</v>
      </c>
      <c r="E49" s="23"/>
      <c r="F49" s="23"/>
      <c r="G49" s="14"/>
      <c r="H49" s="25"/>
      <c r="I49" s="14"/>
      <c r="J49" s="14"/>
      <c r="K49" s="25"/>
      <c r="L49" s="25"/>
      <c r="M49" s="117"/>
    </row>
    <row r="50" spans="1:13" s="19" customFormat="1" ht="16.5" thickBot="1" x14ac:dyDescent="0.3">
      <c r="A50" s="20" t="s">
        <v>95</v>
      </c>
      <c r="B50" s="24" t="s">
        <v>428</v>
      </c>
      <c r="C50" s="22" t="s">
        <v>5</v>
      </c>
      <c r="D50" s="23">
        <v>120</v>
      </c>
      <c r="E50" s="23"/>
      <c r="F50" s="23"/>
      <c r="G50" s="25"/>
      <c r="H50" s="25"/>
      <c r="I50" s="25"/>
      <c r="J50" s="25"/>
      <c r="K50" s="25"/>
      <c r="L50" s="25"/>
      <c r="M50" s="117"/>
    </row>
    <row r="51" spans="1:13" ht="16.5" thickBot="1" x14ac:dyDescent="0.3">
      <c r="A51" s="20" t="s">
        <v>96</v>
      </c>
      <c r="B51" s="24" t="s">
        <v>193</v>
      </c>
      <c r="C51" s="22" t="s">
        <v>5</v>
      </c>
      <c r="D51" s="23">
        <v>5</v>
      </c>
      <c r="E51" s="23"/>
      <c r="F51" s="23"/>
      <c r="G51" s="14"/>
      <c r="H51" s="25"/>
      <c r="I51" s="14"/>
      <c r="J51" s="14"/>
      <c r="K51" s="25"/>
      <c r="L51" s="25"/>
      <c r="M51" s="117"/>
    </row>
    <row r="52" spans="1:13" ht="16.5" thickBot="1" x14ac:dyDescent="0.3">
      <c r="A52" s="20" t="s">
        <v>97</v>
      </c>
      <c r="B52" s="24" t="s">
        <v>192</v>
      </c>
      <c r="C52" s="22" t="s">
        <v>5</v>
      </c>
      <c r="D52" s="23">
        <v>20</v>
      </c>
      <c r="E52" s="23"/>
      <c r="F52" s="23"/>
      <c r="G52" s="14"/>
      <c r="H52" s="25"/>
      <c r="I52" s="14"/>
      <c r="J52" s="14"/>
      <c r="K52" s="25"/>
      <c r="L52" s="25"/>
      <c r="M52" s="117"/>
    </row>
    <row r="53" spans="1:13" s="61" customFormat="1" ht="16.5" thickBot="1" x14ac:dyDescent="0.3">
      <c r="A53" s="20" t="s">
        <v>98</v>
      </c>
      <c r="B53" s="93" t="s">
        <v>433</v>
      </c>
      <c r="C53" s="22" t="s">
        <v>5</v>
      </c>
      <c r="D53" s="23">
        <v>15</v>
      </c>
      <c r="E53" s="23"/>
      <c r="F53" s="23"/>
      <c r="G53" s="25"/>
      <c r="H53" s="25"/>
      <c r="I53" s="25"/>
      <c r="J53" s="25"/>
      <c r="K53" s="25"/>
      <c r="L53" s="25"/>
      <c r="M53" s="117"/>
    </row>
    <row r="54" spans="1:13" s="61" customFormat="1" ht="16.5" thickBot="1" x14ac:dyDescent="0.3">
      <c r="A54" s="20" t="s">
        <v>99</v>
      </c>
      <c r="B54" s="24" t="s">
        <v>803</v>
      </c>
      <c r="C54" s="22" t="s">
        <v>5</v>
      </c>
      <c r="D54" s="23">
        <v>400</v>
      </c>
      <c r="E54" s="23"/>
      <c r="F54" s="23"/>
      <c r="G54" s="25"/>
      <c r="H54" s="25"/>
      <c r="I54" s="25"/>
      <c r="J54" s="25"/>
      <c r="K54" s="25"/>
      <c r="L54" s="25"/>
      <c r="M54" s="117"/>
    </row>
    <row r="55" spans="1:13" s="61" customFormat="1" ht="16.5" thickBot="1" x14ac:dyDescent="0.3">
      <c r="A55" s="20" t="s">
        <v>100</v>
      </c>
      <c r="B55" s="24" t="s">
        <v>434</v>
      </c>
      <c r="C55" s="22" t="s">
        <v>5</v>
      </c>
      <c r="D55" s="23">
        <v>5</v>
      </c>
      <c r="E55" s="23"/>
      <c r="F55" s="23"/>
      <c r="G55" s="25"/>
      <c r="H55" s="25"/>
      <c r="I55" s="25"/>
      <c r="J55" s="25"/>
      <c r="K55" s="25"/>
      <c r="L55" s="25"/>
      <c r="M55" s="117"/>
    </row>
    <row r="56" spans="1:13" s="61" customFormat="1" ht="16.5" thickBot="1" x14ac:dyDescent="0.3">
      <c r="A56" s="20" t="s">
        <v>101</v>
      </c>
      <c r="B56" s="93" t="s">
        <v>837</v>
      </c>
      <c r="C56" s="22" t="s">
        <v>5</v>
      </c>
      <c r="D56" s="23">
        <v>150</v>
      </c>
      <c r="E56" s="23"/>
      <c r="F56" s="23"/>
      <c r="G56" s="25"/>
      <c r="H56" s="25"/>
      <c r="I56" s="25"/>
      <c r="J56" s="25"/>
      <c r="K56" s="25"/>
      <c r="L56" s="25"/>
      <c r="M56" s="117"/>
    </row>
    <row r="57" spans="1:13" s="61" customFormat="1" ht="16.5" thickBot="1" x14ac:dyDescent="0.3">
      <c r="A57" s="20" t="s">
        <v>102</v>
      </c>
      <c r="B57" s="93" t="s">
        <v>838</v>
      </c>
      <c r="C57" s="22" t="s">
        <v>5</v>
      </c>
      <c r="D57" s="23">
        <v>20</v>
      </c>
      <c r="E57" s="23"/>
      <c r="F57" s="23"/>
      <c r="G57" s="25"/>
      <c r="H57" s="25"/>
      <c r="I57" s="25"/>
      <c r="J57" s="25"/>
      <c r="K57" s="25"/>
      <c r="L57" s="25"/>
      <c r="M57" s="117"/>
    </row>
    <row r="58" spans="1:13" s="61" customFormat="1" ht="16.5" thickBot="1" x14ac:dyDescent="0.3">
      <c r="A58" s="20" t="s">
        <v>103</v>
      </c>
      <c r="B58" s="93" t="s">
        <v>435</v>
      </c>
      <c r="C58" s="22" t="s">
        <v>5</v>
      </c>
      <c r="D58" s="23">
        <v>10</v>
      </c>
      <c r="E58" s="23"/>
      <c r="F58" s="23"/>
      <c r="G58" s="25"/>
      <c r="H58" s="25"/>
      <c r="I58" s="25"/>
      <c r="J58" s="25"/>
      <c r="K58" s="25"/>
      <c r="L58" s="25"/>
      <c r="M58" s="117"/>
    </row>
    <row r="59" spans="1:13" s="61" customFormat="1" ht="16.5" thickBot="1" x14ac:dyDescent="0.3">
      <c r="A59" s="20" t="s">
        <v>113</v>
      </c>
      <c r="B59" s="93" t="s">
        <v>436</v>
      </c>
      <c r="C59" s="22" t="s">
        <v>5</v>
      </c>
      <c r="D59" s="23">
        <v>10</v>
      </c>
      <c r="E59" s="23"/>
      <c r="F59" s="23"/>
      <c r="G59" s="25"/>
      <c r="H59" s="25"/>
      <c r="I59" s="25"/>
      <c r="J59" s="25"/>
      <c r="K59" s="25"/>
      <c r="L59" s="25"/>
      <c r="M59" s="117"/>
    </row>
    <row r="60" spans="1:13" s="61" customFormat="1" ht="16.5" thickBot="1" x14ac:dyDescent="0.3">
      <c r="A60" s="20" t="s">
        <v>114</v>
      </c>
      <c r="B60" s="93" t="s">
        <v>844</v>
      </c>
      <c r="C60" s="22" t="s">
        <v>5</v>
      </c>
      <c r="D60" s="23">
        <v>30</v>
      </c>
      <c r="E60" s="23"/>
      <c r="F60" s="23"/>
      <c r="G60" s="25"/>
      <c r="H60" s="25"/>
      <c r="I60" s="25"/>
      <c r="J60" s="25"/>
      <c r="K60" s="25"/>
      <c r="L60" s="25"/>
      <c r="M60" s="117"/>
    </row>
    <row r="61" spans="1:13" s="61" customFormat="1" ht="16.5" thickBot="1" x14ac:dyDescent="0.3">
      <c r="A61" s="20" t="s">
        <v>115</v>
      </c>
      <c r="B61" s="24" t="s">
        <v>437</v>
      </c>
      <c r="C61" s="22" t="s">
        <v>5</v>
      </c>
      <c r="D61" s="23">
        <v>30</v>
      </c>
      <c r="E61" s="23"/>
      <c r="F61" s="23"/>
      <c r="G61" s="25"/>
      <c r="H61" s="25"/>
      <c r="I61" s="25"/>
      <c r="J61" s="25"/>
      <c r="K61" s="25"/>
      <c r="L61" s="25"/>
      <c r="M61" s="117"/>
    </row>
    <row r="62" spans="1:13" s="61" customFormat="1" ht="16.5" thickBot="1" x14ac:dyDescent="0.3">
      <c r="A62" s="20" t="s">
        <v>116</v>
      </c>
      <c r="B62" s="24" t="s">
        <v>438</v>
      </c>
      <c r="C62" s="22" t="s">
        <v>5</v>
      </c>
      <c r="D62" s="23">
        <v>10</v>
      </c>
      <c r="E62" s="23"/>
      <c r="F62" s="23"/>
      <c r="G62" s="25"/>
      <c r="H62" s="25"/>
      <c r="I62" s="25"/>
      <c r="J62" s="25"/>
      <c r="K62" s="25"/>
      <c r="L62" s="25"/>
      <c r="M62" s="117"/>
    </row>
    <row r="63" spans="1:13" s="61" customFormat="1" ht="16.5" thickBot="1" x14ac:dyDescent="0.3">
      <c r="A63" s="20" t="s">
        <v>117</v>
      </c>
      <c r="B63" s="93" t="s">
        <v>839</v>
      </c>
      <c r="C63" s="22" t="s">
        <v>5</v>
      </c>
      <c r="D63" s="23">
        <v>200</v>
      </c>
      <c r="E63" s="23"/>
      <c r="F63" s="23"/>
      <c r="G63" s="25"/>
      <c r="H63" s="25"/>
      <c r="I63" s="25"/>
      <c r="J63" s="25"/>
      <c r="K63" s="25"/>
      <c r="L63" s="25"/>
      <c r="M63" s="117"/>
    </row>
    <row r="64" spans="1:13" s="61" customFormat="1" ht="16.5" thickBot="1" x14ac:dyDescent="0.3">
      <c r="A64" s="20" t="s">
        <v>118</v>
      </c>
      <c r="B64" s="93" t="s">
        <v>841</v>
      </c>
      <c r="C64" s="22" t="s">
        <v>5</v>
      </c>
      <c r="D64" s="23">
        <v>50</v>
      </c>
      <c r="E64" s="23"/>
      <c r="F64" s="23"/>
      <c r="G64" s="25"/>
      <c r="H64" s="25"/>
      <c r="I64" s="25"/>
      <c r="J64" s="25"/>
      <c r="K64" s="25"/>
      <c r="L64" s="25"/>
      <c r="M64" s="117"/>
    </row>
    <row r="65" spans="1:13" s="61" customFormat="1" ht="16.5" thickBot="1" x14ac:dyDescent="0.3">
      <c r="A65" s="20" t="s">
        <v>119</v>
      </c>
      <c r="B65" s="24" t="s">
        <v>840</v>
      </c>
      <c r="C65" s="22" t="s">
        <v>5</v>
      </c>
      <c r="D65" s="23">
        <v>100</v>
      </c>
      <c r="E65" s="23"/>
      <c r="F65" s="23"/>
      <c r="G65" s="25"/>
      <c r="H65" s="25"/>
      <c r="I65" s="25"/>
      <c r="J65" s="25"/>
      <c r="K65" s="25"/>
      <c r="L65" s="25"/>
      <c r="M65" s="117"/>
    </row>
    <row r="66" spans="1:13" s="61" customFormat="1" ht="16.5" thickBot="1" x14ac:dyDescent="0.3">
      <c r="A66" s="20" t="s">
        <v>120</v>
      </c>
      <c r="B66" s="24" t="s">
        <v>842</v>
      </c>
      <c r="C66" s="22" t="s">
        <v>5</v>
      </c>
      <c r="D66" s="23">
        <v>100</v>
      </c>
      <c r="E66" s="23"/>
      <c r="F66" s="23"/>
      <c r="G66" s="25"/>
      <c r="H66" s="25"/>
      <c r="I66" s="25"/>
      <c r="J66" s="25"/>
      <c r="K66" s="25"/>
      <c r="L66" s="25"/>
      <c r="M66" s="117"/>
    </row>
    <row r="67" spans="1:13" s="61" customFormat="1" ht="16.5" thickBot="1" x14ac:dyDescent="0.3">
      <c r="A67" s="20" t="s">
        <v>121</v>
      </c>
      <c r="B67" s="24" t="s">
        <v>843</v>
      </c>
      <c r="C67" s="22" t="s">
        <v>5</v>
      </c>
      <c r="D67" s="23">
        <v>20</v>
      </c>
      <c r="E67" s="23"/>
      <c r="F67" s="23"/>
      <c r="G67" s="25"/>
      <c r="H67" s="25"/>
      <c r="I67" s="25"/>
      <c r="J67" s="25"/>
      <c r="K67" s="25"/>
      <c r="L67" s="25"/>
      <c r="M67" s="117"/>
    </row>
    <row r="68" spans="1:13" s="61" customFormat="1" ht="16.5" thickBot="1" x14ac:dyDescent="0.3">
      <c r="A68" s="20" t="s">
        <v>143</v>
      </c>
      <c r="B68" s="93" t="s">
        <v>467</v>
      </c>
      <c r="C68" s="22" t="s">
        <v>5</v>
      </c>
      <c r="D68" s="23">
        <v>10</v>
      </c>
      <c r="E68" s="23"/>
      <c r="F68" s="23"/>
      <c r="G68" s="25"/>
      <c r="H68" s="25"/>
      <c r="I68" s="25"/>
      <c r="J68" s="25"/>
      <c r="K68" s="25"/>
      <c r="L68" s="25"/>
      <c r="M68" s="117"/>
    </row>
    <row r="69" spans="1:13" s="61" customFormat="1" ht="16.5" thickBot="1" x14ac:dyDescent="0.3">
      <c r="A69" s="20" t="s">
        <v>122</v>
      </c>
      <c r="B69" s="93" t="s">
        <v>468</v>
      </c>
      <c r="C69" s="22" t="s">
        <v>5</v>
      </c>
      <c r="D69" s="23">
        <v>150</v>
      </c>
      <c r="E69" s="23"/>
      <c r="F69" s="23"/>
      <c r="G69" s="25"/>
      <c r="H69" s="25"/>
      <c r="I69" s="25"/>
      <c r="J69" s="25"/>
      <c r="K69" s="25"/>
      <c r="L69" s="25"/>
      <c r="M69" s="117"/>
    </row>
    <row r="70" spans="1:13" s="61" customFormat="1" ht="16.5" thickBot="1" x14ac:dyDescent="0.3">
      <c r="A70" s="20" t="s">
        <v>123</v>
      </c>
      <c r="B70" s="93" t="s">
        <v>439</v>
      </c>
      <c r="C70" s="22" t="s">
        <v>5</v>
      </c>
      <c r="D70" s="23">
        <v>10</v>
      </c>
      <c r="E70" s="23"/>
      <c r="F70" s="23"/>
      <c r="G70" s="25"/>
      <c r="H70" s="25"/>
      <c r="I70" s="25"/>
      <c r="J70" s="25"/>
      <c r="K70" s="25"/>
      <c r="L70" s="25"/>
      <c r="M70" s="117"/>
    </row>
    <row r="71" spans="1:13" s="61" customFormat="1" ht="16.5" thickBot="1" x14ac:dyDescent="0.3">
      <c r="A71" s="20" t="s">
        <v>104</v>
      </c>
      <c r="B71" s="93" t="s">
        <v>440</v>
      </c>
      <c r="C71" s="22" t="s">
        <v>5</v>
      </c>
      <c r="D71" s="23">
        <v>2</v>
      </c>
      <c r="E71" s="23"/>
      <c r="F71" s="23"/>
      <c r="G71" s="25"/>
      <c r="H71" s="25"/>
      <c r="I71" s="25"/>
      <c r="J71" s="25"/>
      <c r="K71" s="25"/>
      <c r="L71" s="25"/>
      <c r="M71" s="117"/>
    </row>
    <row r="72" spans="1:13" s="61" customFormat="1" ht="16.5" thickBot="1" x14ac:dyDescent="0.3">
      <c r="A72" s="20" t="s">
        <v>105</v>
      </c>
      <c r="B72" s="93" t="s">
        <v>441</v>
      </c>
      <c r="C72" s="22" t="s">
        <v>5</v>
      </c>
      <c r="D72" s="23">
        <v>2</v>
      </c>
      <c r="E72" s="23"/>
      <c r="F72" s="23"/>
      <c r="G72" s="25"/>
      <c r="H72" s="25"/>
      <c r="I72" s="25"/>
      <c r="J72" s="25"/>
      <c r="K72" s="25"/>
      <c r="L72" s="25"/>
      <c r="M72" s="117"/>
    </row>
    <row r="73" spans="1:13" s="61" customFormat="1" ht="16.5" thickBot="1" x14ac:dyDescent="0.3">
      <c r="A73" s="20" t="s">
        <v>106</v>
      </c>
      <c r="B73" s="93" t="s">
        <v>442</v>
      </c>
      <c r="C73" s="22" t="s">
        <v>5</v>
      </c>
      <c r="D73" s="23">
        <v>2</v>
      </c>
      <c r="E73" s="23"/>
      <c r="F73" s="23"/>
      <c r="G73" s="25"/>
      <c r="H73" s="25"/>
      <c r="I73" s="25"/>
      <c r="J73" s="25"/>
      <c r="K73" s="25"/>
      <c r="L73" s="25"/>
      <c r="M73" s="117"/>
    </row>
    <row r="74" spans="1:13" s="61" customFormat="1" ht="16.5" thickBot="1" x14ac:dyDescent="0.3">
      <c r="A74" s="20" t="s">
        <v>107</v>
      </c>
      <c r="B74" s="93" t="s">
        <v>443</v>
      </c>
      <c r="C74" s="22" t="s">
        <v>5</v>
      </c>
      <c r="D74" s="23">
        <v>100</v>
      </c>
      <c r="E74" s="23"/>
      <c r="F74" s="23"/>
      <c r="G74" s="25"/>
      <c r="H74" s="25"/>
      <c r="I74" s="25"/>
      <c r="J74" s="25"/>
      <c r="K74" s="25"/>
      <c r="L74" s="25"/>
      <c r="M74" s="117"/>
    </row>
    <row r="75" spans="1:13" s="61" customFormat="1" ht="16.5" thickBot="1" x14ac:dyDescent="0.3">
      <c r="A75" s="20" t="s">
        <v>108</v>
      </c>
      <c r="B75" s="93" t="s">
        <v>444</v>
      </c>
      <c r="C75" s="22" t="s">
        <v>5</v>
      </c>
      <c r="D75" s="23">
        <v>30</v>
      </c>
      <c r="E75" s="23"/>
      <c r="F75" s="23"/>
      <c r="G75" s="25"/>
      <c r="H75" s="25"/>
      <c r="I75" s="25"/>
      <c r="J75" s="25"/>
      <c r="K75" s="25"/>
      <c r="L75" s="25"/>
      <c r="M75" s="117"/>
    </row>
    <row r="76" spans="1:13" s="61" customFormat="1" ht="16.5" thickBot="1" x14ac:dyDescent="0.3">
      <c r="A76" s="20" t="s">
        <v>109</v>
      </c>
      <c r="B76" s="93" t="s">
        <v>445</v>
      </c>
      <c r="C76" s="22" t="s">
        <v>5</v>
      </c>
      <c r="D76" s="23">
        <v>20</v>
      </c>
      <c r="E76" s="23"/>
      <c r="F76" s="23"/>
      <c r="G76" s="25"/>
      <c r="H76" s="25"/>
      <c r="I76" s="25"/>
      <c r="J76" s="25"/>
      <c r="K76" s="25"/>
      <c r="L76" s="25"/>
      <c r="M76" s="117"/>
    </row>
    <row r="77" spans="1:13" s="61" customFormat="1" ht="16.5" thickBot="1" x14ac:dyDescent="0.3">
      <c r="A77" s="20" t="s">
        <v>110</v>
      </c>
      <c r="B77" s="93" t="s">
        <v>848</v>
      </c>
      <c r="C77" s="22" t="s">
        <v>5</v>
      </c>
      <c r="D77" s="23">
        <v>5</v>
      </c>
      <c r="E77" s="23"/>
      <c r="F77" s="23"/>
      <c r="G77" s="25"/>
      <c r="H77" s="25"/>
      <c r="I77" s="25"/>
      <c r="J77" s="25"/>
      <c r="K77" s="25"/>
      <c r="L77" s="25"/>
      <c r="M77" s="117"/>
    </row>
    <row r="78" spans="1:13" s="61" customFormat="1" ht="16.5" thickBot="1" x14ac:dyDescent="0.3">
      <c r="A78" s="20" t="s">
        <v>111</v>
      </c>
      <c r="B78" s="93" t="s">
        <v>446</v>
      </c>
      <c r="C78" s="22" t="s">
        <v>5</v>
      </c>
      <c r="D78" s="23">
        <v>20</v>
      </c>
      <c r="E78" s="23"/>
      <c r="F78" s="23"/>
      <c r="G78" s="25"/>
      <c r="H78" s="25"/>
      <c r="I78" s="25"/>
      <c r="J78" s="25"/>
      <c r="K78" s="25"/>
      <c r="L78" s="25"/>
      <c r="M78" s="117"/>
    </row>
    <row r="79" spans="1:13" s="61" customFormat="1" ht="16.5" thickBot="1" x14ac:dyDescent="0.3">
      <c r="A79" s="20" t="s">
        <v>112</v>
      </c>
      <c r="B79" s="93" t="s">
        <v>447</v>
      </c>
      <c r="C79" s="22" t="s">
        <v>5</v>
      </c>
      <c r="D79" s="23" t="s">
        <v>474</v>
      </c>
      <c r="E79" s="23"/>
      <c r="F79" s="23"/>
      <c r="G79" s="25"/>
      <c r="H79" s="25"/>
      <c r="I79" s="25"/>
      <c r="J79" s="25"/>
      <c r="K79" s="25"/>
      <c r="L79" s="25"/>
      <c r="M79" s="117"/>
    </row>
    <row r="80" spans="1:13" s="61" customFormat="1" ht="16.5" thickBot="1" x14ac:dyDescent="0.3">
      <c r="A80" s="20" t="s">
        <v>63</v>
      </c>
      <c r="B80" s="130" t="s">
        <v>448</v>
      </c>
      <c r="C80" s="22" t="s">
        <v>5</v>
      </c>
      <c r="D80" s="23">
        <v>40</v>
      </c>
      <c r="E80" s="23"/>
      <c r="F80" s="23"/>
      <c r="G80" s="25"/>
      <c r="H80" s="25"/>
      <c r="I80" s="25"/>
      <c r="J80" s="25"/>
      <c r="K80" s="25"/>
      <c r="L80" s="25"/>
      <c r="M80" s="117"/>
    </row>
    <row r="81" spans="1:13" s="61" customFormat="1" ht="16.5" thickBot="1" x14ac:dyDescent="0.3">
      <c r="A81" s="20" t="s">
        <v>64</v>
      </c>
      <c r="B81" s="93" t="s">
        <v>449</v>
      </c>
      <c r="C81" s="22" t="s">
        <v>5</v>
      </c>
      <c r="D81" s="23">
        <v>5</v>
      </c>
      <c r="E81" s="23"/>
      <c r="F81" s="23"/>
      <c r="G81" s="25"/>
      <c r="H81" s="25"/>
      <c r="I81" s="25"/>
      <c r="J81" s="25"/>
      <c r="K81" s="25"/>
      <c r="L81" s="25"/>
      <c r="M81" s="117"/>
    </row>
    <row r="82" spans="1:13" s="61" customFormat="1" ht="16.5" thickBot="1" x14ac:dyDescent="0.3">
      <c r="A82" s="20" t="s">
        <v>44</v>
      </c>
      <c r="B82" s="93" t="s">
        <v>450</v>
      </c>
      <c r="C82" s="22" t="s">
        <v>5</v>
      </c>
      <c r="D82" s="23">
        <v>30</v>
      </c>
      <c r="E82" s="23"/>
      <c r="F82" s="23"/>
      <c r="G82" s="25"/>
      <c r="H82" s="25"/>
      <c r="I82" s="25"/>
      <c r="J82" s="25"/>
      <c r="K82" s="25"/>
      <c r="L82" s="25"/>
      <c r="M82" s="117"/>
    </row>
    <row r="83" spans="1:13" s="61" customFormat="1" ht="16.5" thickBot="1" x14ac:dyDescent="0.3">
      <c r="A83" s="20" t="s">
        <v>43</v>
      </c>
      <c r="B83" s="93" t="s">
        <v>451</v>
      </c>
      <c r="C83" s="22" t="s">
        <v>5</v>
      </c>
      <c r="D83" s="23">
        <v>60</v>
      </c>
      <c r="E83" s="23"/>
      <c r="F83" s="23"/>
      <c r="G83" s="25"/>
      <c r="H83" s="25"/>
      <c r="I83" s="25"/>
      <c r="J83" s="25"/>
      <c r="K83" s="25"/>
      <c r="L83" s="25"/>
      <c r="M83" s="117"/>
    </row>
    <row r="84" spans="1:13" s="61" customFormat="1" ht="16.5" thickBot="1" x14ac:dyDescent="0.3">
      <c r="A84" s="20" t="s">
        <v>45</v>
      </c>
      <c r="B84" s="93" t="s">
        <v>204</v>
      </c>
      <c r="C84" s="22" t="s">
        <v>5</v>
      </c>
      <c r="D84" s="23">
        <v>30</v>
      </c>
      <c r="E84" s="23"/>
      <c r="F84" s="23"/>
      <c r="G84" s="25"/>
      <c r="H84" s="25"/>
      <c r="I84" s="25"/>
      <c r="J84" s="25"/>
      <c r="K84" s="25"/>
      <c r="L84" s="25"/>
      <c r="M84" s="117"/>
    </row>
    <row r="85" spans="1:13" s="61" customFormat="1" ht="16.5" thickBot="1" x14ac:dyDescent="0.3">
      <c r="A85" s="20" t="s">
        <v>46</v>
      </c>
      <c r="B85" s="93" t="s">
        <v>452</v>
      </c>
      <c r="C85" s="22" t="s">
        <v>5</v>
      </c>
      <c r="D85" s="23">
        <v>20</v>
      </c>
      <c r="E85" s="23"/>
      <c r="F85" s="23"/>
      <c r="G85" s="25"/>
      <c r="H85" s="25"/>
      <c r="I85" s="25"/>
      <c r="J85" s="25"/>
      <c r="K85" s="25"/>
      <c r="L85" s="25"/>
      <c r="M85" s="117"/>
    </row>
    <row r="86" spans="1:13" s="61" customFormat="1" ht="16.5" thickBot="1" x14ac:dyDescent="0.3">
      <c r="A86" s="20" t="s">
        <v>47</v>
      </c>
      <c r="B86" s="93" t="s">
        <v>453</v>
      </c>
      <c r="C86" s="22" t="s">
        <v>5</v>
      </c>
      <c r="D86" s="23">
        <v>100</v>
      </c>
      <c r="E86" s="23"/>
      <c r="F86" s="23"/>
      <c r="G86" s="25"/>
      <c r="H86" s="25"/>
      <c r="I86" s="25"/>
      <c r="J86" s="25"/>
      <c r="K86" s="25"/>
      <c r="L86" s="25"/>
      <c r="M86" s="117"/>
    </row>
    <row r="87" spans="1:13" s="61" customFormat="1" ht="16.5" thickBot="1" x14ac:dyDescent="0.3">
      <c r="A87" s="20" t="s">
        <v>48</v>
      </c>
      <c r="B87" s="93" t="s">
        <v>454</v>
      </c>
      <c r="C87" s="22" t="s">
        <v>5</v>
      </c>
      <c r="D87" s="23">
        <v>30</v>
      </c>
      <c r="E87" s="23"/>
      <c r="F87" s="23"/>
      <c r="G87" s="25"/>
      <c r="H87" s="25"/>
      <c r="I87" s="25"/>
      <c r="J87" s="25"/>
      <c r="K87" s="25"/>
      <c r="L87" s="25"/>
      <c r="M87" s="117"/>
    </row>
    <row r="88" spans="1:13" s="61" customFormat="1" ht="16.5" thickBot="1" x14ac:dyDescent="0.3">
      <c r="A88" s="20" t="s">
        <v>49</v>
      </c>
      <c r="B88" s="93" t="s">
        <v>849</v>
      </c>
      <c r="C88" s="22" t="s">
        <v>5</v>
      </c>
      <c r="D88" s="23">
        <v>100</v>
      </c>
      <c r="E88" s="23"/>
      <c r="F88" s="23"/>
      <c r="G88" s="25"/>
      <c r="H88" s="25"/>
      <c r="I88" s="25"/>
      <c r="J88" s="25"/>
      <c r="K88" s="25"/>
      <c r="L88" s="25"/>
      <c r="M88" s="117"/>
    </row>
    <row r="89" spans="1:13" s="61" customFormat="1" ht="16.5" thickBot="1" x14ac:dyDescent="0.3">
      <c r="A89" s="20" t="s">
        <v>146</v>
      </c>
      <c r="B89" s="93" t="s">
        <v>455</v>
      </c>
      <c r="C89" s="22" t="s">
        <v>5</v>
      </c>
      <c r="D89" s="23">
        <v>50</v>
      </c>
      <c r="E89" s="23"/>
      <c r="F89" s="23"/>
      <c r="G89" s="25"/>
      <c r="H89" s="25"/>
      <c r="I89" s="25"/>
      <c r="J89" s="25"/>
      <c r="K89" s="25"/>
      <c r="L89" s="25"/>
      <c r="M89" s="117"/>
    </row>
    <row r="90" spans="1:13" s="61" customFormat="1" ht="16.5" thickBot="1" x14ac:dyDescent="0.3">
      <c r="A90" s="20" t="s">
        <v>50</v>
      </c>
      <c r="B90" s="93" t="s">
        <v>456</v>
      </c>
      <c r="C90" s="22" t="s">
        <v>5</v>
      </c>
      <c r="D90" s="23">
        <v>20</v>
      </c>
      <c r="E90" s="23"/>
      <c r="F90" s="23"/>
      <c r="G90" s="25"/>
      <c r="H90" s="25"/>
      <c r="I90" s="25"/>
      <c r="J90" s="25"/>
      <c r="K90" s="25"/>
      <c r="L90" s="25"/>
      <c r="M90" s="117"/>
    </row>
    <row r="91" spans="1:13" s="61" customFormat="1" ht="16.5" thickBot="1" x14ac:dyDescent="0.3">
      <c r="A91" s="20" t="s">
        <v>51</v>
      </c>
      <c r="B91" s="93" t="s">
        <v>847</v>
      </c>
      <c r="C91" s="22" t="s">
        <v>5</v>
      </c>
      <c r="D91" s="23">
        <v>5</v>
      </c>
      <c r="E91" s="23"/>
      <c r="F91" s="23"/>
      <c r="G91" s="25"/>
      <c r="H91" s="25"/>
      <c r="I91" s="25"/>
      <c r="J91" s="25"/>
      <c r="K91" s="25"/>
      <c r="L91" s="25"/>
      <c r="M91" s="117"/>
    </row>
    <row r="92" spans="1:13" s="61" customFormat="1" ht="16.5" thickBot="1" x14ac:dyDescent="0.3">
      <c r="A92" s="20" t="s">
        <v>52</v>
      </c>
      <c r="B92" s="93" t="s">
        <v>457</v>
      </c>
      <c r="C92" s="22" t="s">
        <v>5</v>
      </c>
      <c r="D92" s="23">
        <v>10</v>
      </c>
      <c r="E92" s="23"/>
      <c r="F92" s="23"/>
      <c r="G92" s="25"/>
      <c r="H92" s="25"/>
      <c r="I92" s="25"/>
      <c r="J92" s="25"/>
      <c r="K92" s="25"/>
      <c r="L92" s="25"/>
      <c r="M92" s="117"/>
    </row>
    <row r="93" spans="1:13" s="61" customFormat="1" ht="16.5" thickBot="1" x14ac:dyDescent="0.3">
      <c r="A93" s="20" t="s">
        <v>53</v>
      </c>
      <c r="B93" s="93" t="s">
        <v>458</v>
      </c>
      <c r="C93" s="22" t="s">
        <v>5</v>
      </c>
      <c r="D93" s="23">
        <v>20</v>
      </c>
      <c r="E93" s="23"/>
      <c r="F93" s="23"/>
      <c r="G93" s="25"/>
      <c r="H93" s="25"/>
      <c r="I93" s="25"/>
      <c r="J93" s="25"/>
      <c r="K93" s="25"/>
      <c r="L93" s="25"/>
      <c r="M93" s="117"/>
    </row>
    <row r="94" spans="1:13" s="61" customFormat="1" ht="16.5" thickBot="1" x14ac:dyDescent="0.3">
      <c r="A94" s="20" t="s">
        <v>54</v>
      </c>
      <c r="B94" s="93" t="s">
        <v>459</v>
      </c>
      <c r="C94" s="22" t="s">
        <v>5</v>
      </c>
      <c r="D94" s="23">
        <v>5</v>
      </c>
      <c r="E94" s="23"/>
      <c r="F94" s="23"/>
      <c r="G94" s="25"/>
      <c r="H94" s="25"/>
      <c r="I94" s="25"/>
      <c r="J94" s="25"/>
      <c r="K94" s="25"/>
      <c r="L94" s="25"/>
      <c r="M94" s="117"/>
    </row>
    <row r="95" spans="1:13" s="61" customFormat="1" ht="16.5" thickBot="1" x14ac:dyDescent="0.3">
      <c r="A95" s="20" t="s">
        <v>55</v>
      </c>
      <c r="B95" s="93" t="s">
        <v>460</v>
      </c>
      <c r="C95" s="22" t="s">
        <v>5</v>
      </c>
      <c r="D95" s="23">
        <v>20</v>
      </c>
      <c r="E95" s="23"/>
      <c r="F95" s="23"/>
      <c r="G95" s="25"/>
      <c r="H95" s="25"/>
      <c r="I95" s="25"/>
      <c r="J95" s="25"/>
      <c r="K95" s="25"/>
      <c r="L95" s="25"/>
      <c r="M95" s="117"/>
    </row>
    <row r="96" spans="1:13" s="61" customFormat="1" ht="16.5" thickBot="1" x14ac:dyDescent="0.3">
      <c r="A96" s="20" t="s">
        <v>152</v>
      </c>
      <c r="B96" s="93" t="s">
        <v>461</v>
      </c>
      <c r="C96" s="22" t="s">
        <v>5</v>
      </c>
      <c r="D96" s="23">
        <v>20</v>
      </c>
      <c r="E96" s="23"/>
      <c r="F96" s="23"/>
      <c r="G96" s="25"/>
      <c r="H96" s="25"/>
      <c r="I96" s="25"/>
      <c r="J96" s="25"/>
      <c r="K96" s="25"/>
      <c r="L96" s="25"/>
      <c r="M96" s="117"/>
    </row>
    <row r="97" spans="1:13" s="61" customFormat="1" ht="16.5" thickBot="1" x14ac:dyDescent="0.3">
      <c r="A97" s="20" t="s">
        <v>56</v>
      </c>
      <c r="B97" s="93" t="s">
        <v>462</v>
      </c>
      <c r="C97" s="22" t="s">
        <v>5</v>
      </c>
      <c r="D97" s="23">
        <v>20</v>
      </c>
      <c r="E97" s="23"/>
      <c r="F97" s="23"/>
      <c r="G97" s="25"/>
      <c r="H97" s="25"/>
      <c r="I97" s="25"/>
      <c r="J97" s="25"/>
      <c r="K97" s="25"/>
      <c r="L97" s="25"/>
      <c r="M97" s="117"/>
    </row>
    <row r="98" spans="1:13" s="61" customFormat="1" ht="16.5" thickBot="1" x14ac:dyDescent="0.3">
      <c r="A98" s="20" t="s">
        <v>57</v>
      </c>
      <c r="B98" s="93" t="s">
        <v>463</v>
      </c>
      <c r="C98" s="22" t="s">
        <v>5</v>
      </c>
      <c r="D98" s="23">
        <v>20</v>
      </c>
      <c r="E98" s="23"/>
      <c r="F98" s="23"/>
      <c r="G98" s="25"/>
      <c r="H98" s="25"/>
      <c r="I98" s="25"/>
      <c r="J98" s="25"/>
      <c r="K98" s="25"/>
      <c r="L98" s="25"/>
      <c r="M98" s="117"/>
    </row>
    <row r="99" spans="1:13" s="61" customFormat="1" ht="16.5" thickBot="1" x14ac:dyDescent="0.3">
      <c r="A99" s="20" t="s">
        <v>727</v>
      </c>
      <c r="B99" s="93" t="s">
        <v>464</v>
      </c>
      <c r="C99" s="22" t="s">
        <v>5</v>
      </c>
      <c r="D99" s="23">
        <v>40</v>
      </c>
      <c r="E99" s="23"/>
      <c r="F99" s="23"/>
      <c r="G99" s="25"/>
      <c r="H99" s="25"/>
      <c r="I99" s="25"/>
      <c r="J99" s="25"/>
      <c r="K99" s="25"/>
      <c r="L99" s="25"/>
      <c r="M99" s="117"/>
    </row>
    <row r="100" spans="1:13" s="61" customFormat="1" ht="16.5" thickBot="1" x14ac:dyDescent="0.3">
      <c r="A100" s="20" t="s">
        <v>65</v>
      </c>
      <c r="B100" s="93" t="s">
        <v>465</v>
      </c>
      <c r="C100" s="22" t="s">
        <v>5</v>
      </c>
      <c r="D100" s="23">
        <v>20</v>
      </c>
      <c r="E100" s="23"/>
      <c r="F100" s="23"/>
      <c r="G100" s="25"/>
      <c r="H100" s="25"/>
      <c r="I100" s="25"/>
      <c r="J100" s="25"/>
      <c r="K100" s="25"/>
      <c r="L100" s="25"/>
      <c r="M100" s="117"/>
    </row>
    <row r="101" spans="1:13" s="61" customFormat="1" ht="16.5" thickBot="1" x14ac:dyDescent="0.3">
      <c r="A101" s="20" t="s">
        <v>147</v>
      </c>
      <c r="B101" s="93" t="s">
        <v>466</v>
      </c>
      <c r="C101" s="22" t="s">
        <v>5</v>
      </c>
      <c r="D101" s="23">
        <v>20</v>
      </c>
      <c r="E101" s="23"/>
      <c r="F101" s="23"/>
      <c r="G101" s="25"/>
      <c r="H101" s="25"/>
      <c r="I101" s="25"/>
      <c r="J101" s="25"/>
      <c r="K101" s="25"/>
      <c r="L101" s="25"/>
      <c r="M101" s="117"/>
    </row>
    <row r="102" spans="1:13" s="61" customFormat="1" ht="16.5" thickBot="1" x14ac:dyDescent="0.3">
      <c r="A102" s="20" t="s">
        <v>148</v>
      </c>
      <c r="B102" s="93" t="s">
        <v>846</v>
      </c>
      <c r="C102" s="22" t="s">
        <v>5</v>
      </c>
      <c r="D102" s="23">
        <v>100</v>
      </c>
      <c r="E102" s="23"/>
      <c r="F102" s="23"/>
      <c r="G102" s="25"/>
      <c r="H102" s="25"/>
      <c r="I102" s="25"/>
      <c r="J102" s="25"/>
      <c r="K102" s="25"/>
      <c r="L102" s="25"/>
      <c r="M102" s="117"/>
    </row>
    <row r="103" spans="1:13" s="61" customFormat="1" ht="16.5" thickBot="1" x14ac:dyDescent="0.3">
      <c r="A103" s="20" t="s">
        <v>66</v>
      </c>
      <c r="B103" s="93" t="s">
        <v>845</v>
      </c>
      <c r="C103" s="22" t="s">
        <v>5</v>
      </c>
      <c r="D103" s="23">
        <v>50</v>
      </c>
      <c r="E103" s="23"/>
      <c r="F103" s="23"/>
      <c r="G103" s="25"/>
      <c r="H103" s="25"/>
      <c r="I103" s="25"/>
      <c r="J103" s="25"/>
      <c r="K103" s="25"/>
      <c r="L103" s="25"/>
      <c r="M103" s="117"/>
    </row>
    <row r="104" spans="1:13" s="61" customFormat="1" ht="16.5" thickBot="1" x14ac:dyDescent="0.3">
      <c r="A104" s="20" t="s">
        <v>149</v>
      </c>
      <c r="B104" s="93" t="s">
        <v>469</v>
      </c>
      <c r="C104" s="22" t="s">
        <v>5</v>
      </c>
      <c r="D104" s="23">
        <v>300</v>
      </c>
      <c r="E104" s="23"/>
      <c r="F104" s="23"/>
      <c r="G104" s="25"/>
      <c r="H104" s="25"/>
      <c r="I104" s="25"/>
      <c r="J104" s="25"/>
      <c r="K104" s="25"/>
      <c r="L104" s="25"/>
      <c r="M104" s="117"/>
    </row>
    <row r="105" spans="1:13" s="61" customFormat="1" ht="16.5" thickBot="1" x14ac:dyDescent="0.3">
      <c r="A105" s="20" t="s">
        <v>150</v>
      </c>
      <c r="B105" s="93" t="s">
        <v>470</v>
      </c>
      <c r="C105" s="22" t="s">
        <v>5</v>
      </c>
      <c r="D105" s="23">
        <v>200</v>
      </c>
      <c r="E105" s="23"/>
      <c r="F105" s="23"/>
      <c r="G105" s="25"/>
      <c r="H105" s="25"/>
      <c r="I105" s="25"/>
      <c r="J105" s="25"/>
      <c r="K105" s="25"/>
      <c r="L105" s="25"/>
      <c r="M105" s="117"/>
    </row>
    <row r="106" spans="1:13" s="61" customFormat="1" ht="16.5" thickBot="1" x14ac:dyDescent="0.3">
      <c r="A106" s="20" t="s">
        <v>728</v>
      </c>
      <c r="B106" s="93" t="s">
        <v>471</v>
      </c>
      <c r="C106" s="22" t="s">
        <v>5</v>
      </c>
      <c r="D106" s="23">
        <v>30</v>
      </c>
      <c r="E106" s="23"/>
      <c r="F106" s="23"/>
      <c r="G106" s="25"/>
      <c r="H106" s="25"/>
      <c r="I106" s="25"/>
      <c r="J106" s="25"/>
      <c r="K106" s="25"/>
      <c r="L106" s="25"/>
      <c r="M106" s="117"/>
    </row>
    <row r="107" spans="1:13" s="61" customFormat="1" ht="16.5" thickBot="1" x14ac:dyDescent="0.3">
      <c r="A107" s="20" t="s">
        <v>125</v>
      </c>
      <c r="B107" s="93" t="s">
        <v>472</v>
      </c>
      <c r="C107" s="22" t="s">
        <v>5</v>
      </c>
      <c r="D107" s="23">
        <v>50</v>
      </c>
      <c r="E107" s="23"/>
      <c r="F107" s="23"/>
      <c r="G107" s="25"/>
      <c r="H107" s="25"/>
      <c r="I107" s="25"/>
      <c r="J107" s="25"/>
      <c r="K107" s="25"/>
      <c r="L107" s="25"/>
      <c r="M107" s="117"/>
    </row>
    <row r="108" spans="1:13" x14ac:dyDescent="0.25"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6">
        <f>SUM(M24:M107)</f>
        <v>0</v>
      </c>
    </row>
    <row r="109" spans="1:13" ht="18.75" x14ac:dyDescent="0.3">
      <c r="B109" s="111" t="s">
        <v>861</v>
      </c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08"/>
    </row>
  </sheetData>
  <sortState xmlns:xlrd2="http://schemas.microsoft.com/office/spreadsheetml/2017/richdata2" ref="A25:A107">
    <sortCondition ref="A25:A107"/>
  </sortState>
  <phoneticPr fontId="20" type="noConversion"/>
  <pageMargins left="0.7" right="0.7" top="0.75" bottom="0.75" header="0.3" footer="0.3"/>
  <pageSetup paperSize="9" orientation="landscape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M69"/>
  <sheetViews>
    <sheetView topLeftCell="A70" workbookViewId="0">
      <selection activeCell="A2" sqref="A2"/>
    </sheetView>
  </sheetViews>
  <sheetFormatPr defaultRowHeight="15" x14ac:dyDescent="0.25"/>
  <cols>
    <col min="2" max="2" width="50.42578125" customWidth="1"/>
    <col min="4" max="4" width="13.85546875" customWidth="1"/>
    <col min="5" max="5" width="15.42578125" customWidth="1"/>
    <col min="6" max="6" width="15.42578125" style="19" customWidth="1"/>
    <col min="7" max="8" width="15.42578125" customWidth="1"/>
    <col min="9" max="9" width="14.5703125" customWidth="1"/>
    <col min="10" max="10" width="11.85546875" customWidth="1"/>
    <col min="11" max="11" width="11.42578125" customWidth="1"/>
    <col min="13" max="13" width="11.85546875" customWidth="1"/>
  </cols>
  <sheetData>
    <row r="2" spans="1:2" ht="18.75" x14ac:dyDescent="0.25">
      <c r="A2" s="1" t="s">
        <v>950</v>
      </c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/>
    </row>
    <row r="12" spans="1:2" ht="15.75" x14ac:dyDescent="0.25">
      <c r="A12" s="1" t="s">
        <v>0</v>
      </c>
    </row>
    <row r="13" spans="1:2" ht="15.75" x14ac:dyDescent="0.25">
      <c r="A13" s="2" t="s">
        <v>1</v>
      </c>
      <c r="B13" s="2"/>
    </row>
    <row r="14" spans="1:2" ht="15.75" x14ac:dyDescent="0.25">
      <c r="A14" s="2" t="s">
        <v>2</v>
      </c>
    </row>
    <row r="15" spans="1:2" ht="15.75" x14ac:dyDescent="0.25">
      <c r="A15" s="2" t="s">
        <v>3</v>
      </c>
    </row>
    <row r="16" spans="1:2" ht="15.75" x14ac:dyDescent="0.25">
      <c r="A16" s="1"/>
    </row>
    <row r="17" spans="1:13" ht="18.75" x14ac:dyDescent="0.25">
      <c r="A17" s="3"/>
    </row>
    <row r="18" spans="1:13" ht="18.75" x14ac:dyDescent="0.3">
      <c r="A18" s="4"/>
      <c r="B18" s="18" t="s">
        <v>40</v>
      </c>
      <c r="C18" s="10"/>
      <c r="D18" s="9"/>
    </row>
    <row r="19" spans="1:13" ht="15.75" x14ac:dyDescent="0.25">
      <c r="A19" s="2"/>
      <c r="B19" s="17" t="s">
        <v>254</v>
      </c>
    </row>
    <row r="20" spans="1:13" ht="15.75" x14ac:dyDescent="0.25">
      <c r="A20" s="2"/>
    </row>
    <row r="21" spans="1:13" ht="18.75" x14ac:dyDescent="0.3">
      <c r="A21" s="2" t="s">
        <v>247</v>
      </c>
      <c r="H21" s="12"/>
    </row>
    <row r="22" spans="1:13" ht="15.75" thickBot="1" x14ac:dyDescent="0.3"/>
    <row r="23" spans="1:13" ht="63.75" thickBot="1" x14ac:dyDescent="0.3">
      <c r="A23" s="35" t="s">
        <v>202</v>
      </c>
      <c r="B23" s="35" t="s">
        <v>809</v>
      </c>
      <c r="C23" s="35" t="s">
        <v>770</v>
      </c>
      <c r="D23" s="35" t="s">
        <v>199</v>
      </c>
      <c r="E23" s="35" t="s">
        <v>226</v>
      </c>
      <c r="F23" s="35" t="s">
        <v>777</v>
      </c>
      <c r="G23" s="35" t="s">
        <v>783</v>
      </c>
      <c r="H23" s="35" t="s">
        <v>793</v>
      </c>
      <c r="I23" s="35" t="s">
        <v>780</v>
      </c>
      <c r="J23" s="35" t="s">
        <v>771</v>
      </c>
      <c r="K23" s="35" t="s">
        <v>781</v>
      </c>
      <c r="L23" s="35" t="s">
        <v>784</v>
      </c>
      <c r="M23" s="36" t="s">
        <v>779</v>
      </c>
    </row>
    <row r="24" spans="1:13" s="61" customFormat="1" ht="16.5" thickBot="1" x14ac:dyDescent="0.3">
      <c r="A24" s="20" t="s">
        <v>41</v>
      </c>
      <c r="B24" s="93" t="s">
        <v>364</v>
      </c>
      <c r="C24" s="22" t="s">
        <v>5</v>
      </c>
      <c r="D24" s="23">
        <v>20</v>
      </c>
      <c r="E24" s="25"/>
      <c r="F24" s="25"/>
      <c r="G24" s="26"/>
      <c r="H24" s="26" t="s">
        <v>818</v>
      </c>
      <c r="I24" s="26"/>
      <c r="J24" s="25"/>
      <c r="K24" s="25"/>
      <c r="L24" s="26"/>
      <c r="M24" s="121"/>
    </row>
    <row r="25" spans="1:13" s="61" customFormat="1" ht="16.5" thickBot="1" x14ac:dyDescent="0.3">
      <c r="A25" s="20" t="s">
        <v>140</v>
      </c>
      <c r="B25" s="93" t="s">
        <v>365</v>
      </c>
      <c r="C25" s="22" t="s">
        <v>5</v>
      </c>
      <c r="D25" s="23">
        <v>20</v>
      </c>
      <c r="E25" s="25"/>
      <c r="F25" s="25"/>
      <c r="G25" s="26"/>
      <c r="H25" s="26" t="s">
        <v>818</v>
      </c>
      <c r="I25" s="26"/>
      <c r="J25" s="25"/>
      <c r="K25" s="25"/>
      <c r="L25" s="26"/>
      <c r="M25" s="121"/>
    </row>
    <row r="26" spans="1:13" s="61" customFormat="1" ht="16.5" thickBot="1" x14ac:dyDescent="0.3">
      <c r="A26" s="20" t="s">
        <v>141</v>
      </c>
      <c r="B26" s="93" t="s">
        <v>366</v>
      </c>
      <c r="C26" s="22" t="s">
        <v>5</v>
      </c>
      <c r="D26" s="23">
        <v>20</v>
      </c>
      <c r="E26" s="25"/>
      <c r="F26" s="25"/>
      <c r="G26" s="26"/>
      <c r="H26" s="26" t="s">
        <v>818</v>
      </c>
      <c r="I26" s="26"/>
      <c r="J26" s="25"/>
      <c r="K26" s="25"/>
      <c r="L26" s="26"/>
      <c r="M26" s="121"/>
    </row>
    <row r="27" spans="1:13" s="61" customFormat="1" ht="16.5" thickBot="1" x14ac:dyDescent="0.3">
      <c r="A27" s="20" t="s">
        <v>142</v>
      </c>
      <c r="B27" s="93" t="s">
        <v>390</v>
      </c>
      <c r="C27" s="22" t="s">
        <v>5</v>
      </c>
      <c r="D27" s="23">
        <v>20</v>
      </c>
      <c r="E27" s="25"/>
      <c r="F27" s="25"/>
      <c r="G27" s="26"/>
      <c r="H27" s="26"/>
      <c r="I27" s="26"/>
      <c r="J27" s="25"/>
      <c r="K27" s="25"/>
      <c r="L27" s="26"/>
      <c r="M27" s="121"/>
    </row>
    <row r="28" spans="1:13" s="61" customFormat="1" ht="16.5" thickBot="1" x14ac:dyDescent="0.3">
      <c r="A28" s="20" t="s">
        <v>86</v>
      </c>
      <c r="B28" s="93" t="s">
        <v>179</v>
      </c>
      <c r="C28" s="22" t="s">
        <v>5</v>
      </c>
      <c r="D28" s="23">
        <v>200</v>
      </c>
      <c r="E28" s="25"/>
      <c r="F28" s="25"/>
      <c r="G28" s="26"/>
      <c r="H28" s="26"/>
      <c r="I28" s="26"/>
      <c r="J28" s="25"/>
      <c r="K28" s="25"/>
      <c r="L28" s="26"/>
      <c r="M28" s="121"/>
    </row>
    <row r="29" spans="1:13" s="61" customFormat="1" ht="16.5" thickBot="1" x14ac:dyDescent="0.3">
      <c r="A29" s="20" t="s">
        <v>75</v>
      </c>
      <c r="B29" s="93" t="s">
        <v>639</v>
      </c>
      <c r="C29" s="22" t="s">
        <v>5</v>
      </c>
      <c r="D29" s="23">
        <v>10</v>
      </c>
      <c r="E29" s="25"/>
      <c r="F29" s="25"/>
      <c r="G29" s="26"/>
      <c r="H29" s="26"/>
      <c r="I29" s="26"/>
      <c r="J29" s="25"/>
      <c r="K29" s="25"/>
      <c r="L29" s="26"/>
      <c r="M29" s="121"/>
    </row>
    <row r="30" spans="1:13" s="61" customFormat="1" ht="16.5" thickBot="1" x14ac:dyDescent="0.3">
      <c r="A30" s="20" t="s">
        <v>76</v>
      </c>
      <c r="B30" s="93" t="s">
        <v>367</v>
      </c>
      <c r="C30" s="22" t="s">
        <v>5</v>
      </c>
      <c r="D30" s="23">
        <v>20</v>
      </c>
      <c r="E30" s="25"/>
      <c r="F30" s="25"/>
      <c r="G30" s="26"/>
      <c r="H30" s="26"/>
      <c r="I30" s="26"/>
      <c r="J30" s="25"/>
      <c r="K30" s="25"/>
      <c r="L30" s="26"/>
      <c r="M30" s="121"/>
    </row>
    <row r="31" spans="1:13" s="61" customFormat="1" ht="16.5" thickBot="1" x14ac:dyDescent="0.3">
      <c r="A31" s="20" t="s">
        <v>77</v>
      </c>
      <c r="B31" s="93" t="s">
        <v>369</v>
      </c>
      <c r="C31" s="22" t="s">
        <v>5</v>
      </c>
      <c r="D31" s="23">
        <v>200</v>
      </c>
      <c r="E31" s="25"/>
      <c r="F31" s="25"/>
      <c r="G31" s="26"/>
      <c r="H31" s="26"/>
      <c r="I31" s="26"/>
      <c r="J31" s="25"/>
      <c r="K31" s="25"/>
      <c r="L31" s="26"/>
      <c r="M31" s="121"/>
    </row>
    <row r="32" spans="1:13" s="61" customFormat="1" ht="16.5" thickBot="1" x14ac:dyDescent="0.3">
      <c r="A32" s="20" t="s">
        <v>78</v>
      </c>
      <c r="B32" s="93" t="s">
        <v>368</v>
      </c>
      <c r="C32" s="22" t="s">
        <v>5</v>
      </c>
      <c r="D32" s="23">
        <v>200</v>
      </c>
      <c r="E32" s="25"/>
      <c r="F32" s="25"/>
      <c r="G32" s="26"/>
      <c r="H32" s="26"/>
      <c r="I32" s="26"/>
      <c r="J32" s="25"/>
      <c r="K32" s="25"/>
      <c r="L32" s="26"/>
      <c r="M32" s="121"/>
    </row>
    <row r="33" spans="1:13" s="61" customFormat="1" ht="16.5" thickBot="1" x14ac:dyDescent="0.3">
      <c r="A33" s="20" t="s">
        <v>79</v>
      </c>
      <c r="B33" s="93" t="s">
        <v>370</v>
      </c>
      <c r="C33" s="22" t="s">
        <v>5</v>
      </c>
      <c r="D33" s="23">
        <v>50</v>
      </c>
      <c r="E33" s="25"/>
      <c r="F33" s="25"/>
      <c r="G33" s="26"/>
      <c r="H33" s="26"/>
      <c r="I33" s="26"/>
      <c r="J33" s="25"/>
      <c r="K33" s="25"/>
      <c r="L33" s="26"/>
      <c r="M33" s="121"/>
    </row>
    <row r="34" spans="1:13" s="61" customFormat="1" ht="16.5" thickBot="1" x14ac:dyDescent="0.3">
      <c r="A34" s="20" t="s">
        <v>80</v>
      </c>
      <c r="B34" s="93" t="s">
        <v>371</v>
      </c>
      <c r="C34" s="22" t="s">
        <v>5</v>
      </c>
      <c r="D34" s="23">
        <v>50</v>
      </c>
      <c r="E34" s="25"/>
      <c r="F34" s="25"/>
      <c r="G34" s="26"/>
      <c r="H34" s="26"/>
      <c r="I34" s="26"/>
      <c r="J34" s="25"/>
      <c r="K34" s="25"/>
      <c r="L34" s="26"/>
      <c r="M34" s="121"/>
    </row>
    <row r="35" spans="1:13" s="61" customFormat="1" ht="16.5" thickBot="1" x14ac:dyDescent="0.3">
      <c r="A35" s="20" t="s">
        <v>81</v>
      </c>
      <c r="B35" s="93" t="s">
        <v>372</v>
      </c>
      <c r="C35" s="22" t="s">
        <v>5</v>
      </c>
      <c r="D35" s="23">
        <v>50</v>
      </c>
      <c r="E35" s="25"/>
      <c r="F35" s="25"/>
      <c r="G35" s="26"/>
      <c r="H35" s="26"/>
      <c r="I35" s="26"/>
      <c r="J35" s="25"/>
      <c r="K35" s="25"/>
      <c r="L35" s="26"/>
      <c r="M35" s="121"/>
    </row>
    <row r="36" spans="1:13" s="61" customFormat="1" ht="16.5" thickBot="1" x14ac:dyDescent="0.3">
      <c r="A36" s="20" t="s">
        <v>82</v>
      </c>
      <c r="B36" s="93" t="s">
        <v>373</v>
      </c>
      <c r="C36" s="22" t="s">
        <v>5</v>
      </c>
      <c r="D36" s="23">
        <v>50</v>
      </c>
      <c r="E36" s="25"/>
      <c r="F36" s="25"/>
      <c r="G36" s="26"/>
      <c r="H36" s="26"/>
      <c r="I36" s="26"/>
      <c r="J36" s="25"/>
      <c r="K36" s="25"/>
      <c r="L36" s="26"/>
      <c r="M36" s="121"/>
    </row>
    <row r="37" spans="1:13" s="61" customFormat="1" ht="16.5" thickBot="1" x14ac:dyDescent="0.3">
      <c r="A37" s="20" t="s">
        <v>67</v>
      </c>
      <c r="B37" s="93" t="s">
        <v>374</v>
      </c>
      <c r="C37" s="22" t="s">
        <v>5</v>
      </c>
      <c r="D37" s="23">
        <v>50</v>
      </c>
      <c r="E37" s="25"/>
      <c r="F37" s="25"/>
      <c r="G37" s="26"/>
      <c r="H37" s="26"/>
      <c r="I37" s="26"/>
      <c r="J37" s="25"/>
      <c r="K37" s="25"/>
      <c r="L37" s="26"/>
      <c r="M37" s="121"/>
    </row>
    <row r="38" spans="1:13" s="61" customFormat="1" ht="16.5" thickBot="1" x14ac:dyDescent="0.3">
      <c r="A38" s="20" t="s">
        <v>68</v>
      </c>
      <c r="B38" s="93" t="s">
        <v>375</v>
      </c>
      <c r="C38" s="22" t="s">
        <v>5</v>
      </c>
      <c r="D38" s="23">
        <v>50</v>
      </c>
      <c r="E38" s="25"/>
      <c r="F38" s="25"/>
      <c r="G38" s="26"/>
      <c r="H38" s="26"/>
      <c r="I38" s="26"/>
      <c r="J38" s="25"/>
      <c r="K38" s="25"/>
      <c r="L38" s="26"/>
      <c r="M38" s="121"/>
    </row>
    <row r="39" spans="1:13" s="61" customFormat="1" ht="16.5" thickBot="1" x14ac:dyDescent="0.3">
      <c r="A39" s="20" t="s">
        <v>83</v>
      </c>
      <c r="B39" s="93" t="s">
        <v>376</v>
      </c>
      <c r="C39" s="22" t="s">
        <v>5</v>
      </c>
      <c r="D39" s="23">
        <v>200</v>
      </c>
      <c r="E39" s="25"/>
      <c r="F39" s="25"/>
      <c r="G39" s="26"/>
      <c r="H39" s="26"/>
      <c r="I39" s="26"/>
      <c r="J39" s="25"/>
      <c r="K39" s="25"/>
      <c r="L39" s="26"/>
      <c r="M39" s="121"/>
    </row>
    <row r="40" spans="1:13" s="61" customFormat="1" ht="16.5" thickBot="1" x14ac:dyDescent="0.3">
      <c r="A40" s="20" t="s">
        <v>60</v>
      </c>
      <c r="B40" s="93" t="s">
        <v>377</v>
      </c>
      <c r="C40" s="22" t="s">
        <v>5</v>
      </c>
      <c r="D40" s="23">
        <v>50</v>
      </c>
      <c r="E40" s="25"/>
      <c r="F40" s="25"/>
      <c r="G40" s="26"/>
      <c r="H40" s="26"/>
      <c r="I40" s="26"/>
      <c r="J40" s="25"/>
      <c r="K40" s="25"/>
      <c r="L40" s="26"/>
      <c r="M40" s="121"/>
    </row>
    <row r="41" spans="1:13" s="61" customFormat="1" ht="16.5" thickBot="1" x14ac:dyDescent="0.3">
      <c r="A41" s="20" t="s">
        <v>84</v>
      </c>
      <c r="B41" s="93" t="s">
        <v>181</v>
      </c>
      <c r="C41" s="22" t="s">
        <v>5</v>
      </c>
      <c r="D41" s="83">
        <v>10</v>
      </c>
      <c r="E41" s="86"/>
      <c r="F41" s="25"/>
      <c r="G41" s="26"/>
      <c r="H41" s="26"/>
      <c r="I41" s="26"/>
      <c r="J41" s="86"/>
      <c r="K41" s="25"/>
      <c r="L41" s="26"/>
      <c r="M41" s="121"/>
    </row>
    <row r="42" spans="1:13" s="61" customFormat="1" ht="16.5" thickBot="1" x14ac:dyDescent="0.3">
      <c r="A42" s="20" t="s">
        <v>85</v>
      </c>
      <c r="B42" s="93" t="s">
        <v>379</v>
      </c>
      <c r="C42" s="22" t="s">
        <v>5</v>
      </c>
      <c r="D42" s="23">
        <v>10</v>
      </c>
      <c r="E42" s="25"/>
      <c r="F42" s="25"/>
      <c r="G42" s="26"/>
      <c r="H42" s="26"/>
      <c r="I42" s="26"/>
      <c r="J42" s="25"/>
      <c r="K42" s="25"/>
      <c r="L42" s="26"/>
      <c r="M42" s="121"/>
    </row>
    <row r="43" spans="1:13" s="61" customFormat="1" ht="16.5" thickBot="1" x14ac:dyDescent="0.3">
      <c r="A43" s="20" t="s">
        <v>87</v>
      </c>
      <c r="B43" s="93" t="s">
        <v>380</v>
      </c>
      <c r="C43" s="22" t="s">
        <v>5</v>
      </c>
      <c r="D43" s="23">
        <v>120</v>
      </c>
      <c r="E43" s="25"/>
      <c r="F43" s="25"/>
      <c r="G43" s="26"/>
      <c r="H43" s="26"/>
      <c r="I43" s="26"/>
      <c r="J43" s="25"/>
      <c r="K43" s="25"/>
      <c r="L43" s="26"/>
      <c r="M43" s="121"/>
    </row>
    <row r="44" spans="1:13" s="61" customFormat="1" ht="16.5" thickBot="1" x14ac:dyDescent="0.3">
      <c r="A44" s="20" t="s">
        <v>88</v>
      </c>
      <c r="B44" s="102" t="s">
        <v>178</v>
      </c>
      <c r="C44" s="22" t="s">
        <v>5</v>
      </c>
      <c r="D44" s="13">
        <v>30</v>
      </c>
      <c r="E44" s="26"/>
      <c r="F44" s="25"/>
      <c r="G44" s="26"/>
      <c r="H44" s="26"/>
      <c r="I44" s="26"/>
      <c r="J44" s="26"/>
      <c r="K44" s="25"/>
      <c r="L44" s="26"/>
      <c r="M44" s="121"/>
    </row>
    <row r="45" spans="1:13" s="61" customFormat="1" ht="16.5" thickBot="1" x14ac:dyDescent="0.3">
      <c r="A45" s="20" t="s">
        <v>90</v>
      </c>
      <c r="B45" s="93" t="s">
        <v>378</v>
      </c>
      <c r="C45" s="22" t="s">
        <v>5</v>
      </c>
      <c r="D45" s="23">
        <v>60</v>
      </c>
      <c r="E45" s="25"/>
      <c r="F45" s="25"/>
      <c r="G45" s="26"/>
      <c r="H45" s="26"/>
      <c r="I45" s="26"/>
      <c r="J45" s="25"/>
      <c r="K45" s="25"/>
      <c r="L45" s="26"/>
      <c r="M45" s="121"/>
    </row>
    <row r="46" spans="1:13" s="61" customFormat="1" ht="16.5" thickBot="1" x14ac:dyDescent="0.3">
      <c r="A46" s="20" t="s">
        <v>91</v>
      </c>
      <c r="B46" s="93" t="s">
        <v>62</v>
      </c>
      <c r="C46" s="22" t="s">
        <v>5</v>
      </c>
      <c r="D46" s="23">
        <v>30</v>
      </c>
      <c r="E46" s="25"/>
      <c r="F46" s="25"/>
      <c r="G46" s="26"/>
      <c r="H46" s="26"/>
      <c r="I46" s="26"/>
      <c r="J46" s="25"/>
      <c r="K46" s="25"/>
      <c r="L46" s="26"/>
      <c r="M46" s="121"/>
    </row>
    <row r="47" spans="1:13" s="61" customFormat="1" ht="16.5" thickBot="1" x14ac:dyDescent="0.3">
      <c r="A47" s="20" t="s">
        <v>92</v>
      </c>
      <c r="B47" s="93" t="s">
        <v>180</v>
      </c>
      <c r="C47" s="22" t="s">
        <v>5</v>
      </c>
      <c r="D47" s="23">
        <v>150</v>
      </c>
      <c r="E47" s="25"/>
      <c r="F47" s="25"/>
      <c r="G47" s="26"/>
      <c r="H47" s="26"/>
      <c r="I47" s="26"/>
      <c r="J47" s="25"/>
      <c r="K47" s="25"/>
      <c r="L47" s="26"/>
      <c r="M47" s="121"/>
    </row>
    <row r="48" spans="1:13" s="61" customFormat="1" ht="16.5" thickBot="1" x14ac:dyDescent="0.3">
      <c r="A48" s="20" t="s">
        <v>93</v>
      </c>
      <c r="B48" s="93" t="s">
        <v>61</v>
      </c>
      <c r="C48" s="22" t="s">
        <v>5</v>
      </c>
      <c r="D48" s="83">
        <v>50</v>
      </c>
      <c r="E48" s="86"/>
      <c r="F48" s="25"/>
      <c r="G48" s="26"/>
      <c r="H48" s="26"/>
      <c r="I48" s="26"/>
      <c r="J48" s="86"/>
      <c r="K48" s="25"/>
      <c r="L48" s="26"/>
      <c r="M48" s="121"/>
    </row>
    <row r="49" spans="1:13" ht="16.5" thickBot="1" x14ac:dyDescent="0.3">
      <c r="A49" s="20" t="s">
        <v>94</v>
      </c>
      <c r="B49" s="93" t="s">
        <v>182</v>
      </c>
      <c r="C49" s="22" t="s">
        <v>5</v>
      </c>
      <c r="D49" s="8">
        <v>30</v>
      </c>
      <c r="E49" s="14"/>
      <c r="F49" s="25"/>
      <c r="G49" s="15"/>
      <c r="H49" s="15"/>
      <c r="I49" s="26"/>
      <c r="J49" s="25"/>
      <c r="K49" s="25"/>
      <c r="L49" s="26"/>
      <c r="M49" s="121"/>
    </row>
    <row r="50" spans="1:13" ht="16.5" thickBot="1" x14ac:dyDescent="0.3">
      <c r="A50" s="20" t="s">
        <v>95</v>
      </c>
      <c r="B50" s="93" t="s">
        <v>385</v>
      </c>
      <c r="C50" s="22" t="s">
        <v>5</v>
      </c>
      <c r="D50" s="8">
        <v>30</v>
      </c>
      <c r="E50" s="14"/>
      <c r="F50" s="25"/>
      <c r="G50" s="15"/>
      <c r="H50" s="15"/>
      <c r="I50" s="26"/>
      <c r="J50" s="25"/>
      <c r="K50" s="25"/>
      <c r="L50" s="26"/>
      <c r="M50" s="121"/>
    </row>
    <row r="51" spans="1:13" s="19" customFormat="1" ht="16.5" thickBot="1" x14ac:dyDescent="0.3">
      <c r="A51" s="20" t="s">
        <v>96</v>
      </c>
      <c r="B51" s="93" t="s">
        <v>183</v>
      </c>
      <c r="C51" s="22" t="s">
        <v>5</v>
      </c>
      <c r="D51" s="23">
        <v>5</v>
      </c>
      <c r="E51" s="25"/>
      <c r="F51" s="25"/>
      <c r="G51" s="26"/>
      <c r="H51" s="26"/>
      <c r="I51" s="26"/>
      <c r="J51" s="25"/>
      <c r="K51" s="25"/>
      <c r="L51" s="26"/>
      <c r="M51" s="121"/>
    </row>
    <row r="52" spans="1:13" s="61" customFormat="1" ht="16.5" thickBot="1" x14ac:dyDescent="0.3">
      <c r="A52" s="20" t="s">
        <v>97</v>
      </c>
      <c r="B52" s="93" t="s">
        <v>244</v>
      </c>
      <c r="C52" s="22" t="s">
        <v>5</v>
      </c>
      <c r="D52" s="23">
        <v>5</v>
      </c>
      <c r="E52" s="25"/>
      <c r="F52" s="25"/>
      <c r="G52" s="26"/>
      <c r="H52" s="26"/>
      <c r="I52" s="26"/>
      <c r="J52" s="25"/>
      <c r="K52" s="25"/>
      <c r="L52" s="26"/>
      <c r="M52" s="121"/>
    </row>
    <row r="53" spans="1:13" s="61" customFormat="1" ht="16.5" thickBot="1" x14ac:dyDescent="0.3">
      <c r="A53" s="20" t="s">
        <v>98</v>
      </c>
      <c r="B53" s="93" t="s">
        <v>381</v>
      </c>
      <c r="C53" s="22" t="s">
        <v>5</v>
      </c>
      <c r="D53" s="23">
        <v>100</v>
      </c>
      <c r="E53" s="25"/>
      <c r="F53" s="25"/>
      <c r="G53" s="26"/>
      <c r="H53" s="26"/>
      <c r="I53" s="26"/>
      <c r="J53" s="25"/>
      <c r="K53" s="25"/>
      <c r="L53" s="26"/>
      <c r="M53" s="121"/>
    </row>
    <row r="54" spans="1:13" s="61" customFormat="1" ht="16.5" thickBot="1" x14ac:dyDescent="0.3">
      <c r="A54" s="20" t="s">
        <v>99</v>
      </c>
      <c r="B54" s="93" t="s">
        <v>384</v>
      </c>
      <c r="C54" s="22" t="s">
        <v>5</v>
      </c>
      <c r="D54" s="23">
        <v>40</v>
      </c>
      <c r="E54" s="25"/>
      <c r="F54" s="25"/>
      <c r="G54" s="26"/>
      <c r="H54" s="26"/>
      <c r="I54" s="26"/>
      <c r="J54" s="25"/>
      <c r="K54" s="25"/>
      <c r="L54" s="26"/>
      <c r="M54" s="121"/>
    </row>
    <row r="55" spans="1:13" s="61" customFormat="1" ht="16.5" thickBot="1" x14ac:dyDescent="0.3">
      <c r="A55" s="20" t="s">
        <v>100</v>
      </c>
      <c r="B55" s="103" t="s">
        <v>382</v>
      </c>
      <c r="C55" s="22" t="s">
        <v>5</v>
      </c>
      <c r="D55" s="23">
        <v>40</v>
      </c>
      <c r="E55" s="25"/>
      <c r="F55" s="25"/>
      <c r="G55" s="26"/>
      <c r="H55" s="26"/>
      <c r="I55" s="26"/>
      <c r="J55" s="25"/>
      <c r="K55" s="25"/>
      <c r="L55" s="26"/>
      <c r="M55" s="121"/>
    </row>
    <row r="56" spans="1:13" s="61" customFormat="1" ht="16.5" thickBot="1" x14ac:dyDescent="0.3">
      <c r="A56" s="20" t="s">
        <v>101</v>
      </c>
      <c r="B56" s="93" t="s">
        <v>383</v>
      </c>
      <c r="C56" s="22" t="s">
        <v>5</v>
      </c>
      <c r="D56" s="23">
        <v>150</v>
      </c>
      <c r="E56" s="25"/>
      <c r="F56" s="25"/>
      <c r="G56" s="26"/>
      <c r="H56" s="26"/>
      <c r="I56" s="26"/>
      <c r="J56" s="25"/>
      <c r="K56" s="25"/>
      <c r="L56" s="26"/>
      <c r="M56" s="121"/>
    </row>
    <row r="57" spans="1:13" s="61" customFormat="1" ht="16.5" thickBot="1" x14ac:dyDescent="0.3">
      <c r="A57" s="20" t="s">
        <v>102</v>
      </c>
      <c r="B57" s="93" t="s">
        <v>388</v>
      </c>
      <c r="C57" s="22" t="s">
        <v>5</v>
      </c>
      <c r="D57" s="23">
        <v>5</v>
      </c>
      <c r="E57" s="25"/>
      <c r="F57" s="25"/>
      <c r="G57" s="26"/>
      <c r="H57" s="26"/>
      <c r="I57" s="26"/>
      <c r="J57" s="25"/>
      <c r="K57" s="25"/>
      <c r="L57" s="26"/>
      <c r="M57" s="121"/>
    </row>
    <row r="58" spans="1:13" s="61" customFormat="1" ht="16.5" thickBot="1" x14ac:dyDescent="0.3">
      <c r="A58" s="20" t="s">
        <v>103</v>
      </c>
      <c r="B58" s="93" t="s">
        <v>389</v>
      </c>
      <c r="C58" s="22" t="s">
        <v>5</v>
      </c>
      <c r="D58" s="23">
        <v>5</v>
      </c>
      <c r="E58" s="25"/>
      <c r="F58" s="25"/>
      <c r="G58" s="26"/>
      <c r="H58" s="26"/>
      <c r="I58" s="26"/>
      <c r="J58" s="25"/>
      <c r="K58" s="25"/>
      <c r="L58" s="26"/>
      <c r="M58" s="121"/>
    </row>
    <row r="59" spans="1:13" s="61" customFormat="1" ht="16.5" thickBot="1" x14ac:dyDescent="0.3">
      <c r="A59" s="20" t="s">
        <v>113</v>
      </c>
      <c r="B59" s="93" t="s">
        <v>137</v>
      </c>
      <c r="C59" s="22" t="s">
        <v>5</v>
      </c>
      <c r="D59" s="23">
        <v>150</v>
      </c>
      <c r="E59" s="25"/>
      <c r="F59" s="25"/>
      <c r="G59" s="26"/>
      <c r="H59" s="26"/>
      <c r="I59" s="26"/>
      <c r="J59" s="25"/>
      <c r="K59" s="25"/>
      <c r="L59" s="26"/>
      <c r="M59" s="121"/>
    </row>
    <row r="60" spans="1:13" s="61" customFormat="1" ht="16.5" thickBot="1" x14ac:dyDescent="0.3">
      <c r="A60" s="20" t="s">
        <v>114</v>
      </c>
      <c r="B60" s="93" t="s">
        <v>242</v>
      </c>
      <c r="C60" s="22" t="s">
        <v>5</v>
      </c>
      <c r="D60" s="23">
        <v>40</v>
      </c>
      <c r="E60" s="25"/>
      <c r="F60" s="25"/>
      <c r="G60" s="26"/>
      <c r="H60" s="26"/>
      <c r="I60" s="26"/>
      <c r="J60" s="25"/>
      <c r="K60" s="25"/>
      <c r="L60" s="26"/>
      <c r="M60" s="121"/>
    </row>
    <row r="61" spans="1:13" s="61" customFormat="1" ht="16.5" thickBot="1" x14ac:dyDescent="0.3">
      <c r="A61" s="20" t="s">
        <v>115</v>
      </c>
      <c r="B61" s="93" t="s">
        <v>243</v>
      </c>
      <c r="C61" s="22" t="s">
        <v>5</v>
      </c>
      <c r="D61" s="23">
        <v>40</v>
      </c>
      <c r="E61" s="25"/>
      <c r="F61" s="25"/>
      <c r="G61" s="26"/>
      <c r="H61" s="26"/>
      <c r="I61" s="26"/>
      <c r="J61" s="25"/>
      <c r="K61" s="25"/>
      <c r="L61" s="26"/>
      <c r="M61" s="121"/>
    </row>
    <row r="62" spans="1:13" s="61" customFormat="1" ht="16.5" thickBot="1" x14ac:dyDescent="0.3">
      <c r="A62" s="20" t="s">
        <v>116</v>
      </c>
      <c r="B62" s="93" t="s">
        <v>159</v>
      </c>
      <c r="C62" s="22" t="s">
        <v>5</v>
      </c>
      <c r="D62" s="23">
        <v>50</v>
      </c>
      <c r="E62" s="25"/>
      <c r="F62" s="25"/>
      <c r="G62" s="26"/>
      <c r="H62" s="26"/>
      <c r="I62" s="26"/>
      <c r="J62" s="25"/>
      <c r="K62" s="25"/>
      <c r="L62" s="26"/>
      <c r="M62" s="121"/>
    </row>
    <row r="63" spans="1:13" s="61" customFormat="1" ht="16.5" thickBot="1" x14ac:dyDescent="0.3">
      <c r="A63" s="20" t="s">
        <v>117</v>
      </c>
      <c r="B63" s="93" t="s">
        <v>801</v>
      </c>
      <c r="C63" s="22" t="s">
        <v>5</v>
      </c>
      <c r="D63" s="23">
        <v>40</v>
      </c>
      <c r="E63" s="25"/>
      <c r="F63" s="25"/>
      <c r="G63" s="26"/>
      <c r="H63" s="26"/>
      <c r="I63" s="26"/>
      <c r="J63" s="25"/>
      <c r="K63" s="25"/>
      <c r="L63" s="26"/>
      <c r="M63" s="121"/>
    </row>
    <row r="64" spans="1:13" s="61" customFormat="1" ht="16.5" thickBot="1" x14ac:dyDescent="0.3">
      <c r="A64" s="20" t="s">
        <v>118</v>
      </c>
      <c r="B64" s="93" t="s">
        <v>834</v>
      </c>
      <c r="C64" s="22" t="s">
        <v>5</v>
      </c>
      <c r="D64" s="23">
        <v>40</v>
      </c>
      <c r="E64" s="25"/>
      <c r="F64" s="25"/>
      <c r="G64" s="26"/>
      <c r="H64" s="26"/>
      <c r="I64" s="26"/>
      <c r="J64" s="25"/>
      <c r="K64" s="25"/>
      <c r="L64" s="26"/>
      <c r="M64" s="121"/>
    </row>
    <row r="65" spans="1:13" s="61" customFormat="1" ht="16.5" thickBot="1" x14ac:dyDescent="0.3">
      <c r="A65" s="20" t="s">
        <v>119</v>
      </c>
      <c r="B65" s="93" t="s">
        <v>386</v>
      </c>
      <c r="C65" s="22" t="s">
        <v>5</v>
      </c>
      <c r="D65" s="23">
        <v>20</v>
      </c>
      <c r="E65" s="25"/>
      <c r="F65" s="25"/>
      <c r="G65" s="26"/>
      <c r="H65" s="26"/>
      <c r="I65" s="26"/>
      <c r="J65" s="25"/>
      <c r="K65" s="25"/>
      <c r="L65" s="26"/>
      <c r="M65" s="121"/>
    </row>
    <row r="66" spans="1:13" s="61" customFormat="1" ht="16.5" thickBot="1" x14ac:dyDescent="0.3">
      <c r="A66" s="20" t="s">
        <v>120</v>
      </c>
      <c r="B66" s="93" t="s">
        <v>138</v>
      </c>
      <c r="C66" s="22" t="s">
        <v>5</v>
      </c>
      <c r="D66" s="23">
        <v>40</v>
      </c>
      <c r="E66" s="25"/>
      <c r="F66" s="25"/>
      <c r="G66" s="26"/>
      <c r="H66" s="26"/>
      <c r="I66" s="26"/>
      <c r="J66" s="25"/>
      <c r="K66" s="25"/>
      <c r="L66" s="26"/>
      <c r="M66" s="121"/>
    </row>
    <row r="67" spans="1:13" s="19" customFormat="1" ht="16.5" thickBot="1" x14ac:dyDescent="0.3">
      <c r="A67" s="20" t="s">
        <v>121</v>
      </c>
      <c r="B67" s="93" t="s">
        <v>387</v>
      </c>
      <c r="C67" s="22" t="s">
        <v>5</v>
      </c>
      <c r="D67" s="23">
        <v>2</v>
      </c>
      <c r="E67" s="25"/>
      <c r="F67" s="25"/>
      <c r="G67" s="26"/>
      <c r="H67" s="26"/>
      <c r="I67" s="26"/>
      <c r="J67" s="25"/>
      <c r="K67" s="25"/>
      <c r="L67" s="26"/>
      <c r="M67" s="121"/>
    </row>
    <row r="68" spans="1:13" x14ac:dyDescent="0.25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6">
        <f>SUM(M24:M67)</f>
        <v>0</v>
      </c>
    </row>
    <row r="69" spans="1:13" ht="18.75" x14ac:dyDescent="0.3">
      <c r="A69" s="110"/>
      <c r="B69" s="111" t="s">
        <v>203</v>
      </c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08"/>
    </row>
  </sheetData>
  <phoneticPr fontId="20" type="noConversion"/>
  <pageMargins left="0.7" right="0.7" top="0.75" bottom="0.75" header="0.3" footer="0.3"/>
  <pageSetup paperSize="9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6"/>
  <sheetViews>
    <sheetView topLeftCell="A22" workbookViewId="0">
      <selection activeCell="B26" sqref="B26"/>
    </sheetView>
  </sheetViews>
  <sheetFormatPr defaultRowHeight="15" x14ac:dyDescent="0.25"/>
  <cols>
    <col min="2" max="2" width="61.5703125" bestFit="1" customWidth="1"/>
    <col min="5" max="5" width="14.140625" customWidth="1"/>
    <col min="6" max="6" width="13.140625" customWidth="1"/>
    <col min="7" max="7" width="11.85546875" customWidth="1"/>
    <col min="8" max="8" width="11.28515625" customWidth="1"/>
    <col min="9" max="11" width="13.28515625" customWidth="1"/>
    <col min="12" max="12" width="15.42578125" customWidth="1"/>
  </cols>
  <sheetData>
    <row r="1" spans="1:12" x14ac:dyDescent="0.25">
      <c r="A1" s="70" t="s">
        <v>214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6" spans="1:12" x14ac:dyDescent="0.25">
      <c r="A6" s="62" t="s">
        <v>215</v>
      </c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12" x14ac:dyDescent="0.25">
      <c r="A7" s="63" t="s">
        <v>225</v>
      </c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2" x14ac:dyDescent="0.25">
      <c r="A8" s="63" t="s">
        <v>2</v>
      </c>
      <c r="B8" s="61"/>
      <c r="C8" s="61"/>
      <c r="D8" s="61"/>
      <c r="E8" s="61"/>
      <c r="F8" s="61"/>
      <c r="G8" s="61"/>
      <c r="H8" s="61"/>
      <c r="I8" s="61"/>
      <c r="J8" s="61"/>
      <c r="K8" s="61"/>
    </row>
    <row r="9" spans="1:12" x14ac:dyDescent="0.25">
      <c r="A9" s="63" t="s">
        <v>3</v>
      </c>
      <c r="B9" s="61"/>
      <c r="C9" s="61"/>
      <c r="D9" s="61"/>
      <c r="E9" s="61"/>
      <c r="F9" s="61"/>
      <c r="G9" s="61"/>
      <c r="H9" s="61"/>
      <c r="I9" s="61"/>
      <c r="J9" s="61"/>
      <c r="K9" s="61"/>
    </row>
    <row r="10" spans="1:12" x14ac:dyDescent="0.25">
      <c r="A10" s="63"/>
      <c r="B10" s="61"/>
      <c r="C10" s="61"/>
      <c r="D10" s="61"/>
      <c r="E10" s="61"/>
      <c r="F10" s="61"/>
      <c r="G10" s="61"/>
      <c r="H10" s="61"/>
      <c r="I10" s="61"/>
      <c r="J10" s="61"/>
      <c r="K10" s="61"/>
    </row>
    <row r="11" spans="1:12" ht="15.75" x14ac:dyDescent="0.25">
      <c r="A11" s="61"/>
      <c r="B11" s="68"/>
      <c r="C11" s="64" t="s">
        <v>216</v>
      </c>
      <c r="D11" s="68"/>
      <c r="E11" s="68"/>
      <c r="F11" s="68"/>
      <c r="G11" s="68"/>
      <c r="H11" s="68"/>
      <c r="I11" s="61"/>
      <c r="J11" s="61"/>
      <c r="K11" s="61"/>
    </row>
    <row r="12" spans="1:12" x14ac:dyDescent="0.25">
      <c r="A12" s="61"/>
      <c r="B12" s="68"/>
      <c r="C12" s="65" t="s">
        <v>271</v>
      </c>
      <c r="D12" s="61"/>
      <c r="E12" s="61"/>
      <c r="F12" s="61"/>
      <c r="G12" s="61"/>
      <c r="H12" s="61"/>
      <c r="I12" s="61"/>
      <c r="J12" s="61"/>
      <c r="K12" s="61"/>
    </row>
    <row r="13" spans="1:12" x14ac:dyDescent="0.25">
      <c r="A13" s="66"/>
      <c r="B13" s="61"/>
      <c r="C13" s="61"/>
      <c r="D13" s="61"/>
      <c r="E13" s="61"/>
      <c r="F13" s="61"/>
      <c r="G13" s="61"/>
      <c r="H13" s="61"/>
      <c r="I13" s="61"/>
      <c r="J13" s="61"/>
      <c r="K13" s="61"/>
    </row>
    <row r="14" spans="1:12" ht="15.75" thickBot="1" x14ac:dyDescent="0.3">
      <c r="A14" s="62" t="s">
        <v>248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</row>
    <row r="15" spans="1:12" ht="15.75" thickTop="1" x14ac:dyDescent="0.25">
      <c r="A15" s="168" t="s">
        <v>217</v>
      </c>
      <c r="B15" s="168" t="s">
        <v>809</v>
      </c>
      <c r="C15" s="168" t="s">
        <v>770</v>
      </c>
      <c r="D15" s="168" t="s">
        <v>218</v>
      </c>
      <c r="E15" s="168" t="s">
        <v>270</v>
      </c>
      <c r="F15" s="172" t="s">
        <v>794</v>
      </c>
      <c r="G15" s="75" t="s">
        <v>227</v>
      </c>
      <c r="H15" s="168" t="s">
        <v>795</v>
      </c>
      <c r="I15" s="168" t="s">
        <v>771</v>
      </c>
      <c r="J15" s="170" t="s">
        <v>781</v>
      </c>
      <c r="K15" s="164" t="s">
        <v>784</v>
      </c>
      <c r="L15" s="164" t="s">
        <v>862</v>
      </c>
    </row>
    <row r="16" spans="1:12" ht="29.25" customHeight="1" thickBot="1" x14ac:dyDescent="0.3">
      <c r="A16" s="169"/>
      <c r="B16" s="169"/>
      <c r="C16" s="169"/>
      <c r="D16" s="169"/>
      <c r="E16" s="169"/>
      <c r="F16" s="173"/>
      <c r="G16" s="76"/>
      <c r="H16" s="169"/>
      <c r="I16" s="169"/>
      <c r="J16" s="171"/>
      <c r="K16" s="165"/>
      <c r="L16" s="165"/>
    </row>
    <row r="17" spans="1:12" s="61" customFormat="1" ht="16.5" thickTop="1" thickBot="1" x14ac:dyDescent="0.3">
      <c r="A17" s="67" t="s">
        <v>41</v>
      </c>
      <c r="B17" s="101" t="s">
        <v>826</v>
      </c>
      <c r="C17" s="71" t="s">
        <v>5</v>
      </c>
      <c r="D17" s="71">
        <v>80</v>
      </c>
      <c r="E17" s="71"/>
      <c r="F17" s="71"/>
      <c r="G17" s="71"/>
      <c r="H17" s="74"/>
      <c r="I17" s="74"/>
      <c r="J17" s="74"/>
      <c r="K17" s="73"/>
      <c r="L17" s="122"/>
    </row>
    <row r="18" spans="1:12" s="61" customFormat="1" ht="15.75" thickBot="1" x14ac:dyDescent="0.3">
      <c r="A18" s="67" t="s">
        <v>140</v>
      </c>
      <c r="B18" s="101" t="s">
        <v>940</v>
      </c>
      <c r="C18" s="71" t="s">
        <v>5</v>
      </c>
      <c r="D18" s="71">
        <v>30</v>
      </c>
      <c r="E18" s="71"/>
      <c r="F18" s="71"/>
      <c r="G18" s="71"/>
      <c r="H18" s="74"/>
      <c r="I18" s="74"/>
      <c r="J18" s="74"/>
      <c r="K18" s="73"/>
      <c r="L18" s="122"/>
    </row>
    <row r="19" spans="1:12" s="61" customFormat="1" ht="29.25" thickBot="1" x14ac:dyDescent="0.3">
      <c r="A19" s="67" t="s">
        <v>141</v>
      </c>
      <c r="B19" s="101" t="s">
        <v>828</v>
      </c>
      <c r="C19" s="71" t="s">
        <v>5</v>
      </c>
      <c r="D19" s="71">
        <v>10</v>
      </c>
      <c r="E19" s="71"/>
      <c r="F19" s="71"/>
      <c r="G19" s="71"/>
      <c r="H19" s="74"/>
      <c r="I19" s="74"/>
      <c r="J19" s="74"/>
      <c r="K19" s="73"/>
      <c r="L19" s="122"/>
    </row>
    <row r="20" spans="1:12" s="61" customFormat="1" ht="15.75" thickBot="1" x14ac:dyDescent="0.3">
      <c r="A20" s="67" t="s">
        <v>142</v>
      </c>
      <c r="B20" s="101" t="s">
        <v>827</v>
      </c>
      <c r="C20" s="71" t="s">
        <v>5</v>
      </c>
      <c r="D20" s="71">
        <v>100</v>
      </c>
      <c r="E20" s="71"/>
      <c r="F20" s="71"/>
      <c r="G20" s="71"/>
      <c r="H20" s="74"/>
      <c r="I20" s="74"/>
      <c r="J20" s="74"/>
      <c r="K20" s="73"/>
      <c r="L20" s="122"/>
    </row>
    <row r="21" spans="1:12" s="61" customFormat="1" ht="29.25" thickBot="1" x14ac:dyDescent="0.3">
      <c r="A21" s="67" t="s">
        <v>86</v>
      </c>
      <c r="B21" s="101" t="s">
        <v>829</v>
      </c>
      <c r="C21" s="71" t="s">
        <v>5</v>
      </c>
      <c r="D21" s="71">
        <v>100</v>
      </c>
      <c r="E21" s="71"/>
      <c r="F21" s="71"/>
      <c r="G21" s="71"/>
      <c r="H21" s="74"/>
      <c r="I21" s="74"/>
      <c r="J21" s="74"/>
      <c r="K21" s="73"/>
      <c r="L21" s="122"/>
    </row>
    <row r="22" spans="1:12" s="61" customFormat="1" ht="15.75" thickBot="1" x14ac:dyDescent="0.3">
      <c r="A22" s="67" t="s">
        <v>75</v>
      </c>
      <c r="B22" s="101" t="s">
        <v>830</v>
      </c>
      <c r="C22" s="71" t="s">
        <v>5</v>
      </c>
      <c r="D22" s="71">
        <v>20</v>
      </c>
      <c r="E22" s="71"/>
      <c r="F22" s="71"/>
      <c r="G22" s="71"/>
      <c r="H22" s="74"/>
      <c r="I22" s="74"/>
      <c r="J22" s="74"/>
      <c r="K22" s="73"/>
      <c r="L22" s="122"/>
    </row>
    <row r="23" spans="1:12" s="61" customFormat="1" ht="15.75" thickBot="1" x14ac:dyDescent="0.3">
      <c r="A23" s="67" t="s">
        <v>76</v>
      </c>
      <c r="B23" s="101" t="s">
        <v>831</v>
      </c>
      <c r="C23" s="71" t="s">
        <v>5</v>
      </c>
      <c r="D23" s="71">
        <v>10</v>
      </c>
      <c r="E23" s="71"/>
      <c r="F23" s="71"/>
      <c r="G23" s="71"/>
      <c r="H23" s="74"/>
      <c r="I23" s="74"/>
      <c r="J23" s="74"/>
      <c r="K23" s="73"/>
      <c r="L23" s="122"/>
    </row>
    <row r="24" spans="1:12" s="61" customFormat="1" ht="15.75" thickBot="1" x14ac:dyDescent="0.3">
      <c r="A24" s="67" t="s">
        <v>77</v>
      </c>
      <c r="B24" s="101" t="s">
        <v>272</v>
      </c>
      <c r="C24" s="71" t="s">
        <v>5</v>
      </c>
      <c r="D24" s="71">
        <v>100</v>
      </c>
      <c r="E24" s="71"/>
      <c r="F24" s="71"/>
      <c r="G24" s="71"/>
      <c r="H24" s="74"/>
      <c r="I24" s="74"/>
      <c r="J24" s="74"/>
      <c r="K24" s="73"/>
      <c r="L24" s="122"/>
    </row>
    <row r="25" spans="1:12" s="61" customFormat="1" ht="15.75" thickBot="1" x14ac:dyDescent="0.3">
      <c r="A25" s="67" t="s">
        <v>78</v>
      </c>
      <c r="B25" s="101" t="s">
        <v>273</v>
      </c>
      <c r="C25" s="71" t="s">
        <v>5</v>
      </c>
      <c r="D25" s="71">
        <v>100</v>
      </c>
      <c r="E25" s="71"/>
      <c r="F25" s="71"/>
      <c r="G25" s="71"/>
      <c r="H25" s="74"/>
      <c r="I25" s="74"/>
      <c r="J25" s="74"/>
      <c r="K25" s="73"/>
      <c r="L25" s="122"/>
    </row>
    <row r="26" spans="1:12" s="61" customFormat="1" ht="15.75" thickBot="1" x14ac:dyDescent="0.3">
      <c r="A26" s="67" t="s">
        <v>79</v>
      </c>
      <c r="B26" s="101" t="s">
        <v>832</v>
      </c>
      <c r="C26" s="71" t="s">
        <v>5</v>
      </c>
      <c r="D26" s="71">
        <v>80</v>
      </c>
      <c r="E26" s="71"/>
      <c r="F26" s="71"/>
      <c r="G26" s="71"/>
      <c r="H26" s="74"/>
      <c r="I26" s="74"/>
      <c r="J26" s="74"/>
      <c r="K26" s="73"/>
      <c r="L26" s="122"/>
    </row>
    <row r="27" spans="1:12" s="61" customFormat="1" ht="15.75" thickBot="1" x14ac:dyDescent="0.3">
      <c r="A27" s="67" t="s">
        <v>80</v>
      </c>
      <c r="B27" s="101" t="s">
        <v>274</v>
      </c>
      <c r="C27" s="71" t="s">
        <v>5</v>
      </c>
      <c r="D27" s="71">
        <v>5</v>
      </c>
      <c r="E27" s="71"/>
      <c r="F27" s="71"/>
      <c r="G27" s="71"/>
      <c r="H27" s="74"/>
      <c r="I27" s="74"/>
      <c r="J27" s="74"/>
      <c r="K27" s="73"/>
      <c r="L27" s="122"/>
    </row>
    <row r="28" spans="1:12" s="61" customFormat="1" ht="15.75" thickBot="1" x14ac:dyDescent="0.3">
      <c r="A28" s="67" t="s">
        <v>81</v>
      </c>
      <c r="B28" s="101" t="s">
        <v>228</v>
      </c>
      <c r="C28" s="71" t="s">
        <v>5</v>
      </c>
      <c r="D28" s="71">
        <v>10</v>
      </c>
      <c r="E28" s="71"/>
      <c r="F28" s="71"/>
      <c r="G28" s="71"/>
      <c r="H28" s="74"/>
      <c r="I28" s="74"/>
      <c r="J28" s="74"/>
      <c r="K28" s="73"/>
      <c r="L28" s="122"/>
    </row>
    <row r="29" spans="1:12" s="61" customFormat="1" ht="15.75" thickBot="1" x14ac:dyDescent="0.3">
      <c r="A29" s="67" t="s">
        <v>82</v>
      </c>
      <c r="B29" s="101" t="s">
        <v>833</v>
      </c>
      <c r="C29" s="71" t="s">
        <v>5</v>
      </c>
      <c r="D29" s="71">
        <v>30</v>
      </c>
      <c r="E29" s="71"/>
      <c r="F29" s="71"/>
      <c r="G29" s="71"/>
      <c r="H29" s="74"/>
      <c r="I29" s="74"/>
      <c r="J29" s="74"/>
      <c r="K29" s="73"/>
      <c r="L29" s="122"/>
    </row>
    <row r="30" spans="1:12" s="61" customFormat="1" ht="15.75" thickBot="1" x14ac:dyDescent="0.3">
      <c r="A30" s="67" t="s">
        <v>67</v>
      </c>
      <c r="B30" s="101" t="s">
        <v>275</v>
      </c>
      <c r="C30" s="71" t="s">
        <v>5</v>
      </c>
      <c r="D30" s="71">
        <v>5</v>
      </c>
      <c r="E30" s="71"/>
      <c r="F30" s="71"/>
      <c r="G30" s="71"/>
      <c r="H30" s="74"/>
      <c r="I30" s="74"/>
      <c r="J30" s="74"/>
      <c r="K30" s="73"/>
      <c r="L30" s="122"/>
    </row>
    <row r="31" spans="1:12" s="61" customFormat="1" ht="15.75" thickBot="1" x14ac:dyDescent="0.3">
      <c r="A31" s="67" t="s">
        <v>68</v>
      </c>
      <c r="B31" s="101" t="s">
        <v>276</v>
      </c>
      <c r="C31" s="71" t="s">
        <v>5</v>
      </c>
      <c r="D31" s="71">
        <v>10</v>
      </c>
      <c r="E31" s="71"/>
      <c r="F31" s="71"/>
      <c r="G31" s="71"/>
      <c r="H31" s="74"/>
      <c r="I31" s="74"/>
      <c r="J31" s="74"/>
      <c r="K31" s="73"/>
      <c r="L31" s="122"/>
    </row>
    <row r="32" spans="1:12" s="61" customFormat="1" ht="15.75" thickBot="1" x14ac:dyDescent="0.3">
      <c r="A32" s="67" t="s">
        <v>83</v>
      </c>
      <c r="B32" s="101" t="s">
        <v>277</v>
      </c>
      <c r="C32" s="71" t="s">
        <v>5</v>
      </c>
      <c r="D32" s="71">
        <v>20</v>
      </c>
      <c r="E32" s="71"/>
      <c r="F32" s="71"/>
      <c r="G32" s="71"/>
      <c r="H32" s="74"/>
      <c r="I32" s="74"/>
      <c r="J32" s="74"/>
      <c r="K32" s="73"/>
      <c r="L32" s="122"/>
    </row>
    <row r="33" spans="1:12" x14ac:dyDescent="0.25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6">
        <f>SUM(L17:L32)</f>
        <v>0</v>
      </c>
    </row>
    <row r="34" spans="1:12" x14ac:dyDescent="0.25">
      <c r="A34" s="166" t="s">
        <v>861</v>
      </c>
      <c r="B34" s="167"/>
      <c r="C34" s="167"/>
      <c r="D34" s="167"/>
      <c r="E34" s="167"/>
      <c r="F34" s="167"/>
      <c r="G34" s="167"/>
      <c r="H34" s="167"/>
      <c r="I34" s="167"/>
      <c r="J34" s="110"/>
      <c r="K34" s="110"/>
      <c r="L34" s="116"/>
    </row>
    <row r="35" spans="1:12" x14ac:dyDescent="0.25">
      <c r="A35" s="167"/>
      <c r="B35" s="167"/>
      <c r="C35" s="167"/>
      <c r="D35" s="167"/>
      <c r="E35" s="167"/>
      <c r="F35" s="167"/>
      <c r="G35" s="167"/>
      <c r="H35" s="167"/>
      <c r="I35" s="167"/>
      <c r="J35" s="110"/>
      <c r="K35" s="110"/>
      <c r="L35" s="108"/>
    </row>
    <row r="38" spans="1:12" x14ac:dyDescent="0.25">
      <c r="A38" s="69"/>
      <c r="B38" s="69"/>
      <c r="C38" s="69"/>
      <c r="D38" s="69"/>
      <c r="E38" s="69"/>
      <c r="F38" s="69"/>
      <c r="G38" s="69"/>
      <c r="H38" s="69"/>
      <c r="I38" s="69"/>
      <c r="J38" s="69"/>
    </row>
    <row r="39" spans="1:12" x14ac:dyDescent="0.25">
      <c r="A39" s="69"/>
      <c r="B39" s="69"/>
      <c r="C39" s="69"/>
      <c r="D39" s="69"/>
      <c r="E39" s="69"/>
      <c r="F39" s="69"/>
      <c r="G39" s="69"/>
      <c r="H39" s="69"/>
      <c r="I39" s="69"/>
      <c r="J39" s="69"/>
    </row>
    <row r="40" spans="1:12" x14ac:dyDescent="0.25">
      <c r="A40" s="69"/>
      <c r="B40" s="69"/>
      <c r="C40" s="69"/>
      <c r="D40" s="69"/>
      <c r="E40" s="69"/>
      <c r="F40" s="69"/>
      <c r="G40" s="69"/>
      <c r="H40" s="69"/>
      <c r="I40" s="69"/>
      <c r="J40" s="69"/>
    </row>
    <row r="43" spans="1:12" ht="61.5" customHeight="1" x14ac:dyDescent="0.25"/>
    <row r="45" spans="1:12" x14ac:dyDescent="0.25">
      <c r="A45" s="61"/>
      <c r="B45" s="68" t="s">
        <v>224</v>
      </c>
      <c r="C45" s="68"/>
      <c r="D45" s="68"/>
      <c r="E45" s="68"/>
      <c r="F45" s="68"/>
      <c r="G45" s="68"/>
      <c r="H45" s="68" t="s">
        <v>223</v>
      </c>
      <c r="I45" s="68"/>
      <c r="J45" s="68"/>
    </row>
    <row r="46" spans="1:12" x14ac:dyDescent="0.25">
      <c r="A46" s="72"/>
      <c r="B46" s="72"/>
      <c r="C46" s="72"/>
      <c r="D46" s="72"/>
      <c r="E46" s="72"/>
      <c r="F46" s="72"/>
      <c r="G46" s="72"/>
      <c r="H46" s="72"/>
      <c r="I46" s="72"/>
      <c r="J46" s="61"/>
    </row>
  </sheetData>
  <mergeCells count="12">
    <mergeCell ref="L15:L16"/>
    <mergeCell ref="K15:K16"/>
    <mergeCell ref="A34:I35"/>
    <mergeCell ref="A15:A16"/>
    <mergeCell ref="B15:B16"/>
    <mergeCell ref="C15:C16"/>
    <mergeCell ref="D15:D16"/>
    <mergeCell ref="H15:H16"/>
    <mergeCell ref="I15:I16"/>
    <mergeCell ref="J15:J16"/>
    <mergeCell ref="F15:F16"/>
    <mergeCell ref="E15:E16"/>
  </mergeCells>
  <phoneticPr fontId="20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221"/>
  <sheetViews>
    <sheetView topLeftCell="A184" zoomScale="90" zoomScaleNormal="90" workbookViewId="0"/>
  </sheetViews>
  <sheetFormatPr defaultRowHeight="15" x14ac:dyDescent="0.25"/>
  <cols>
    <col min="2" max="2" width="67.5703125" customWidth="1"/>
    <col min="4" max="4" width="12.85546875" customWidth="1"/>
    <col min="5" max="5" width="13.140625" customWidth="1"/>
    <col min="6" max="6" width="14.42578125" style="19" customWidth="1"/>
    <col min="7" max="7" width="15.85546875" customWidth="1"/>
    <col min="8" max="8" width="15.85546875" style="19" customWidth="1"/>
    <col min="9" max="10" width="15.85546875" customWidth="1"/>
    <col min="11" max="11" width="14.7109375" customWidth="1"/>
    <col min="13" max="13" width="13" customWidth="1"/>
  </cols>
  <sheetData>
    <row r="1" spans="1:2" ht="15.75" x14ac:dyDescent="0.25">
      <c r="A1" s="1" t="s">
        <v>951</v>
      </c>
    </row>
    <row r="2" spans="1:2" ht="15.75" x14ac:dyDescent="0.25">
      <c r="A2" s="1"/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 t="s">
        <v>0</v>
      </c>
    </row>
    <row r="12" spans="1:2" ht="15.75" x14ac:dyDescent="0.25">
      <c r="A12" s="2" t="s">
        <v>1</v>
      </c>
      <c r="B12" s="2"/>
    </row>
    <row r="13" spans="1:2" ht="15.75" x14ac:dyDescent="0.25">
      <c r="A13" s="2" t="s">
        <v>2</v>
      </c>
    </row>
    <row r="14" spans="1:2" ht="15.75" x14ac:dyDescent="0.25">
      <c r="A14" s="2" t="s">
        <v>3</v>
      </c>
    </row>
    <row r="15" spans="1:2" ht="15.75" x14ac:dyDescent="0.25">
      <c r="A15" s="1"/>
    </row>
    <row r="16" spans="1:2" ht="18.75" x14ac:dyDescent="0.25">
      <c r="A16" s="3"/>
    </row>
    <row r="17" spans="1:13" ht="18.75" x14ac:dyDescent="0.3">
      <c r="A17" s="4"/>
      <c r="B17" s="18" t="s">
        <v>40</v>
      </c>
      <c r="C17" s="10"/>
      <c r="D17" s="9"/>
      <c r="E17" s="9"/>
      <c r="F17" s="9"/>
    </row>
    <row r="18" spans="1:13" ht="15.75" x14ac:dyDescent="0.25">
      <c r="A18" s="2"/>
      <c r="B18" s="17" t="s">
        <v>643</v>
      </c>
    </row>
    <row r="19" spans="1:13" ht="15.75" x14ac:dyDescent="0.25">
      <c r="A19" s="2"/>
    </row>
    <row r="20" spans="1:13" ht="18.75" x14ac:dyDescent="0.3">
      <c r="A20" s="2" t="s">
        <v>249</v>
      </c>
      <c r="J20" s="12"/>
    </row>
    <row r="21" spans="1:13" ht="15.75" thickBot="1" x14ac:dyDescent="0.3"/>
    <row r="22" spans="1:13" ht="63.75" thickBot="1" x14ac:dyDescent="0.3">
      <c r="A22" s="27" t="s">
        <v>200</v>
      </c>
      <c r="B22" s="27" t="s">
        <v>809</v>
      </c>
      <c r="C22" s="27" t="s">
        <v>770</v>
      </c>
      <c r="D22" s="27" t="s">
        <v>199</v>
      </c>
      <c r="E22" s="27" t="s">
        <v>270</v>
      </c>
      <c r="F22" s="27" t="s">
        <v>777</v>
      </c>
      <c r="G22" s="27" t="s">
        <v>796</v>
      </c>
      <c r="H22" s="27" t="s">
        <v>778</v>
      </c>
      <c r="I22" s="27" t="s">
        <v>780</v>
      </c>
      <c r="J22" s="27" t="s">
        <v>771</v>
      </c>
      <c r="K22" s="27" t="s">
        <v>781</v>
      </c>
      <c r="L22" s="28" t="s">
        <v>784</v>
      </c>
      <c r="M22" s="27" t="s">
        <v>779</v>
      </c>
    </row>
    <row r="23" spans="1:13" s="61" customFormat="1" ht="16.5" thickBot="1" x14ac:dyDescent="0.3">
      <c r="A23" s="128" t="s">
        <v>41</v>
      </c>
      <c r="B23" s="98" t="s">
        <v>942</v>
      </c>
      <c r="C23" s="78" t="s">
        <v>5</v>
      </c>
      <c r="D23" s="78">
        <v>5</v>
      </c>
      <c r="E23" s="129"/>
      <c r="F23" s="88"/>
      <c r="G23" s="88"/>
      <c r="H23" s="78" t="s">
        <v>818</v>
      </c>
      <c r="I23" s="88"/>
      <c r="J23" s="88"/>
      <c r="K23" s="88"/>
      <c r="L23" s="88"/>
      <c r="M23" s="88"/>
    </row>
    <row r="24" spans="1:13" s="61" customFormat="1" ht="16.5" thickBot="1" x14ac:dyDescent="0.3">
      <c r="A24" s="128" t="s">
        <v>140</v>
      </c>
      <c r="B24" s="97" t="s">
        <v>698</v>
      </c>
      <c r="C24" s="78" t="s">
        <v>5</v>
      </c>
      <c r="D24" s="78">
        <v>25</v>
      </c>
      <c r="E24" s="88"/>
      <c r="F24" s="88"/>
      <c r="G24" s="88"/>
      <c r="H24" s="78" t="s">
        <v>818</v>
      </c>
      <c r="I24" s="88"/>
      <c r="J24" s="88"/>
      <c r="K24" s="88"/>
      <c r="L24" s="88"/>
      <c r="M24" s="123"/>
    </row>
    <row r="25" spans="1:13" s="61" customFormat="1" ht="16.5" thickBot="1" x14ac:dyDescent="0.3">
      <c r="A25" s="128" t="s">
        <v>141</v>
      </c>
      <c r="B25" s="98" t="s">
        <v>475</v>
      </c>
      <c r="C25" s="78" t="s">
        <v>5</v>
      </c>
      <c r="D25" s="78">
        <v>1</v>
      </c>
      <c r="E25" s="88"/>
      <c r="F25" s="88"/>
      <c r="G25" s="88"/>
      <c r="H25" s="78" t="s">
        <v>818</v>
      </c>
      <c r="I25" s="88"/>
      <c r="J25" s="88"/>
      <c r="K25" s="78"/>
      <c r="L25" s="88"/>
      <c r="M25" s="124"/>
    </row>
    <row r="26" spans="1:13" s="61" customFormat="1" ht="16.5" thickBot="1" x14ac:dyDescent="0.3">
      <c r="A26" s="128" t="s">
        <v>142</v>
      </c>
      <c r="B26" s="98" t="s">
        <v>476</v>
      </c>
      <c r="C26" s="78" t="s">
        <v>5</v>
      </c>
      <c r="D26" s="78">
        <v>2</v>
      </c>
      <c r="E26" s="88"/>
      <c r="F26" s="88"/>
      <c r="G26" s="88"/>
      <c r="H26" s="78" t="s">
        <v>818</v>
      </c>
      <c r="I26" s="88"/>
      <c r="J26" s="88"/>
      <c r="K26" s="78"/>
      <c r="L26" s="88"/>
      <c r="M26" s="124"/>
    </row>
    <row r="27" spans="1:13" s="61" customFormat="1" ht="32.25" thickBot="1" x14ac:dyDescent="0.3">
      <c r="A27" s="128" t="s">
        <v>86</v>
      </c>
      <c r="B27" s="98" t="s">
        <v>477</v>
      </c>
      <c r="C27" s="78" t="s">
        <v>5</v>
      </c>
      <c r="D27" s="78">
        <v>2</v>
      </c>
      <c r="E27" s="88"/>
      <c r="F27" s="88"/>
      <c r="G27" s="88"/>
      <c r="H27" s="78" t="s">
        <v>818</v>
      </c>
      <c r="I27" s="88"/>
      <c r="J27" s="88"/>
      <c r="K27" s="78"/>
      <c r="L27" s="88"/>
      <c r="M27" s="124"/>
    </row>
    <row r="28" spans="1:13" s="61" customFormat="1" ht="16.5" thickBot="1" x14ac:dyDescent="0.3">
      <c r="A28" s="128" t="s">
        <v>75</v>
      </c>
      <c r="B28" s="98" t="s">
        <v>478</v>
      </c>
      <c r="C28" s="78" t="s">
        <v>5</v>
      </c>
      <c r="D28" s="78">
        <v>5</v>
      </c>
      <c r="E28" s="88"/>
      <c r="F28" s="88"/>
      <c r="G28" s="88"/>
      <c r="H28" s="78" t="s">
        <v>818</v>
      </c>
      <c r="I28" s="88"/>
      <c r="J28" s="88"/>
      <c r="K28" s="78"/>
      <c r="L28" s="88"/>
      <c r="M28" s="124"/>
    </row>
    <row r="29" spans="1:13" s="61" customFormat="1" ht="16.5" thickBot="1" x14ac:dyDescent="0.3">
      <c r="A29" s="128" t="s">
        <v>76</v>
      </c>
      <c r="B29" s="98" t="s">
        <v>479</v>
      </c>
      <c r="C29" s="78" t="s">
        <v>5</v>
      </c>
      <c r="D29" s="78">
        <v>2</v>
      </c>
      <c r="E29" s="88"/>
      <c r="F29" s="88"/>
      <c r="G29" s="88"/>
      <c r="H29" s="78" t="s">
        <v>818</v>
      </c>
      <c r="I29" s="88"/>
      <c r="J29" s="88"/>
      <c r="K29" s="78"/>
      <c r="L29" s="88"/>
      <c r="M29" s="124"/>
    </row>
    <row r="30" spans="1:13" s="61" customFormat="1" ht="16.5" thickBot="1" x14ac:dyDescent="0.3">
      <c r="A30" s="128" t="s">
        <v>77</v>
      </c>
      <c r="B30" s="98" t="s">
        <v>480</v>
      </c>
      <c r="C30" s="78" t="s">
        <v>5</v>
      </c>
      <c r="D30" s="78">
        <v>2</v>
      </c>
      <c r="E30" s="88"/>
      <c r="F30" s="88"/>
      <c r="G30" s="88"/>
      <c r="H30" s="78" t="s">
        <v>818</v>
      </c>
      <c r="I30" s="88"/>
      <c r="J30" s="88"/>
      <c r="K30" s="78"/>
      <c r="L30" s="88"/>
      <c r="M30" s="124"/>
    </row>
    <row r="31" spans="1:13" s="61" customFormat="1" ht="16.5" thickBot="1" x14ac:dyDescent="0.3">
      <c r="A31" s="128" t="s">
        <v>78</v>
      </c>
      <c r="B31" s="98" t="s">
        <v>481</v>
      </c>
      <c r="C31" s="78" t="s">
        <v>5</v>
      </c>
      <c r="D31" s="78">
        <v>2</v>
      </c>
      <c r="E31" s="88"/>
      <c r="F31" s="88"/>
      <c r="G31" s="88"/>
      <c r="H31" s="78" t="s">
        <v>818</v>
      </c>
      <c r="I31" s="88"/>
      <c r="J31" s="88"/>
      <c r="K31" s="78"/>
      <c r="L31" s="88"/>
      <c r="M31" s="124"/>
    </row>
    <row r="32" spans="1:13" s="61" customFormat="1" ht="16.5" thickBot="1" x14ac:dyDescent="0.3">
      <c r="A32" s="128" t="s">
        <v>79</v>
      </c>
      <c r="B32" s="98" t="s">
        <v>691</v>
      </c>
      <c r="C32" s="78" t="s">
        <v>5</v>
      </c>
      <c r="D32" s="78">
        <v>1</v>
      </c>
      <c r="E32" s="88"/>
      <c r="F32" s="88"/>
      <c r="G32" s="88"/>
      <c r="H32" s="78" t="s">
        <v>818</v>
      </c>
      <c r="I32" s="88"/>
      <c r="J32" s="88"/>
      <c r="K32" s="78"/>
      <c r="L32" s="88"/>
      <c r="M32" s="124"/>
    </row>
    <row r="33" spans="1:13" s="61" customFormat="1" ht="16.5" thickBot="1" x14ac:dyDescent="0.3">
      <c r="A33" s="128" t="s">
        <v>80</v>
      </c>
      <c r="B33" s="98" t="s">
        <v>692</v>
      </c>
      <c r="C33" s="78" t="s">
        <v>5</v>
      </c>
      <c r="D33" s="78">
        <v>1</v>
      </c>
      <c r="E33" s="88"/>
      <c r="F33" s="88"/>
      <c r="G33" s="88"/>
      <c r="H33" s="78" t="s">
        <v>818</v>
      </c>
      <c r="I33" s="88"/>
      <c r="J33" s="88"/>
      <c r="K33" s="78"/>
      <c r="L33" s="88"/>
      <c r="M33" s="124"/>
    </row>
    <row r="34" spans="1:13" s="61" customFormat="1" ht="16.5" thickBot="1" x14ac:dyDescent="0.3">
      <c r="A34" s="128" t="s">
        <v>81</v>
      </c>
      <c r="B34" s="98" t="s">
        <v>693</v>
      </c>
      <c r="C34" s="78" t="s">
        <v>5</v>
      </c>
      <c r="D34" s="78">
        <v>1</v>
      </c>
      <c r="E34" s="88"/>
      <c r="F34" s="88"/>
      <c r="G34" s="88"/>
      <c r="H34" s="78" t="s">
        <v>818</v>
      </c>
      <c r="I34" s="88"/>
      <c r="J34" s="88"/>
      <c r="K34" s="78"/>
      <c r="L34" s="88"/>
      <c r="M34" s="124"/>
    </row>
    <row r="35" spans="1:13" s="61" customFormat="1" ht="16.5" thickBot="1" x14ac:dyDescent="0.3">
      <c r="A35" s="128" t="s">
        <v>82</v>
      </c>
      <c r="B35" s="98" t="s">
        <v>482</v>
      </c>
      <c r="C35" s="78" t="s">
        <v>5</v>
      </c>
      <c r="D35" s="78">
        <v>1</v>
      </c>
      <c r="E35" s="88"/>
      <c r="F35" s="88"/>
      <c r="G35" s="88"/>
      <c r="H35" s="78" t="s">
        <v>818</v>
      </c>
      <c r="I35" s="88"/>
      <c r="J35" s="88"/>
      <c r="K35" s="78"/>
      <c r="L35" s="88"/>
      <c r="M35" s="124"/>
    </row>
    <row r="36" spans="1:13" s="61" customFormat="1" ht="16.5" thickBot="1" x14ac:dyDescent="0.3">
      <c r="A36" s="128" t="s">
        <v>67</v>
      </c>
      <c r="B36" s="98" t="s">
        <v>483</v>
      </c>
      <c r="C36" s="78" t="s">
        <v>5</v>
      </c>
      <c r="D36" s="78">
        <v>20</v>
      </c>
      <c r="E36" s="88"/>
      <c r="F36" s="88"/>
      <c r="G36" s="88"/>
      <c r="H36" s="78" t="s">
        <v>818</v>
      </c>
      <c r="I36" s="88"/>
      <c r="J36" s="88"/>
      <c r="K36" s="78"/>
      <c r="L36" s="88"/>
      <c r="M36" s="124"/>
    </row>
    <row r="37" spans="1:13" s="61" customFormat="1" ht="16.5" thickBot="1" x14ac:dyDescent="0.3">
      <c r="A37" s="128" t="s">
        <v>68</v>
      </c>
      <c r="B37" s="98" t="s">
        <v>484</v>
      </c>
      <c r="C37" s="78" t="s">
        <v>59</v>
      </c>
      <c r="D37" s="78">
        <v>1</v>
      </c>
      <c r="E37" s="88"/>
      <c r="F37" s="88"/>
      <c r="G37" s="88"/>
      <c r="H37" s="78" t="s">
        <v>818</v>
      </c>
      <c r="I37" s="88"/>
      <c r="J37" s="88"/>
      <c r="K37" s="78"/>
      <c r="L37" s="88"/>
      <c r="M37" s="124"/>
    </row>
    <row r="38" spans="1:13" s="61" customFormat="1" ht="16.5" thickBot="1" x14ac:dyDescent="0.3">
      <c r="A38" s="128" t="s">
        <v>83</v>
      </c>
      <c r="B38" s="98" t="s">
        <v>485</v>
      </c>
      <c r="C38" s="78" t="s">
        <v>5</v>
      </c>
      <c r="D38" s="78">
        <v>2</v>
      </c>
      <c r="E38" s="88"/>
      <c r="F38" s="88"/>
      <c r="G38" s="88"/>
      <c r="H38" s="78" t="s">
        <v>818</v>
      </c>
      <c r="I38" s="88"/>
      <c r="J38" s="88"/>
      <c r="K38" s="78"/>
      <c r="L38" s="88"/>
      <c r="M38" s="124"/>
    </row>
    <row r="39" spans="1:13" s="61" customFormat="1" ht="16.5" thickBot="1" x14ac:dyDescent="0.3">
      <c r="A39" s="128" t="s">
        <v>60</v>
      </c>
      <c r="B39" s="98" t="s">
        <v>486</v>
      </c>
      <c r="C39" s="78" t="s">
        <v>59</v>
      </c>
      <c r="D39" s="78">
        <v>2</v>
      </c>
      <c r="E39" s="88"/>
      <c r="F39" s="88"/>
      <c r="G39" s="88"/>
      <c r="H39" s="78" t="s">
        <v>818</v>
      </c>
      <c r="I39" s="88"/>
      <c r="J39" s="88"/>
      <c r="K39" s="78"/>
      <c r="L39" s="88"/>
      <c r="M39" s="124"/>
    </row>
    <row r="40" spans="1:13" s="61" customFormat="1" ht="16.5" thickBot="1" x14ac:dyDescent="0.3">
      <c r="A40" s="128" t="s">
        <v>84</v>
      </c>
      <c r="B40" s="98" t="s">
        <v>487</v>
      </c>
      <c r="C40" s="78" t="s">
        <v>59</v>
      </c>
      <c r="D40" s="78">
        <v>3</v>
      </c>
      <c r="E40" s="88"/>
      <c r="F40" s="88"/>
      <c r="G40" s="88"/>
      <c r="H40" s="78" t="s">
        <v>818</v>
      </c>
      <c r="I40" s="88"/>
      <c r="J40" s="88"/>
      <c r="K40" s="78"/>
      <c r="L40" s="88"/>
      <c r="M40" s="124"/>
    </row>
    <row r="41" spans="1:13" s="61" customFormat="1" ht="16.5" thickBot="1" x14ac:dyDescent="0.3">
      <c r="A41" s="128" t="s">
        <v>85</v>
      </c>
      <c r="B41" s="98" t="s">
        <v>488</v>
      </c>
      <c r="C41" s="78" t="s">
        <v>5</v>
      </c>
      <c r="D41" s="78">
        <v>1</v>
      </c>
      <c r="E41" s="88"/>
      <c r="F41" s="88"/>
      <c r="G41" s="88"/>
      <c r="H41" s="78" t="s">
        <v>818</v>
      </c>
      <c r="I41" s="88"/>
      <c r="J41" s="88"/>
      <c r="K41" s="78"/>
      <c r="L41" s="88"/>
      <c r="M41" s="124"/>
    </row>
    <row r="42" spans="1:13" s="61" customFormat="1" ht="16.5" thickBot="1" x14ac:dyDescent="0.3">
      <c r="A42" s="128" t="s">
        <v>87</v>
      </c>
      <c r="B42" s="98" t="s">
        <v>489</v>
      </c>
      <c r="C42" s="78" t="s">
        <v>5</v>
      </c>
      <c r="D42" s="78">
        <v>2</v>
      </c>
      <c r="E42" s="88"/>
      <c r="F42" s="88"/>
      <c r="G42" s="88"/>
      <c r="H42" s="78" t="s">
        <v>818</v>
      </c>
      <c r="I42" s="88"/>
      <c r="J42" s="88"/>
      <c r="K42" s="78"/>
      <c r="L42" s="88"/>
      <c r="M42" s="124"/>
    </row>
    <row r="43" spans="1:13" s="61" customFormat="1" ht="16.5" thickBot="1" x14ac:dyDescent="0.3">
      <c r="A43" s="128" t="s">
        <v>88</v>
      </c>
      <c r="B43" s="98" t="s">
        <v>617</v>
      </c>
      <c r="C43" s="78" t="s">
        <v>5</v>
      </c>
      <c r="D43" s="78">
        <v>2</v>
      </c>
      <c r="E43" s="88"/>
      <c r="F43" s="88"/>
      <c r="G43" s="88"/>
      <c r="H43" s="78" t="s">
        <v>818</v>
      </c>
      <c r="I43" s="88"/>
      <c r="J43" s="88"/>
      <c r="K43" s="78"/>
      <c r="L43" s="88"/>
      <c r="M43" s="124"/>
    </row>
    <row r="44" spans="1:13" s="61" customFormat="1" ht="16.5" thickBot="1" x14ac:dyDescent="0.3">
      <c r="A44" s="128" t="s">
        <v>90</v>
      </c>
      <c r="B44" s="98" t="s">
        <v>490</v>
      </c>
      <c r="C44" s="78" t="s">
        <v>5</v>
      </c>
      <c r="D44" s="78">
        <v>2</v>
      </c>
      <c r="E44" s="88"/>
      <c r="F44" s="88"/>
      <c r="G44" s="88"/>
      <c r="H44" s="78" t="s">
        <v>818</v>
      </c>
      <c r="I44" s="88"/>
      <c r="J44" s="88"/>
      <c r="K44" s="78"/>
      <c r="L44" s="88"/>
      <c r="M44" s="124"/>
    </row>
    <row r="45" spans="1:13" s="61" customFormat="1" ht="16.5" thickBot="1" x14ac:dyDescent="0.3">
      <c r="A45" s="128" t="s">
        <v>91</v>
      </c>
      <c r="B45" s="98" t="s">
        <v>491</v>
      </c>
      <c r="C45" s="78" t="s">
        <v>5</v>
      </c>
      <c r="D45" s="78">
        <v>2</v>
      </c>
      <c r="E45" s="88"/>
      <c r="F45" s="88"/>
      <c r="G45" s="88"/>
      <c r="H45" s="78" t="s">
        <v>818</v>
      </c>
      <c r="I45" s="88"/>
      <c r="J45" s="88"/>
      <c r="K45" s="78"/>
      <c r="L45" s="88"/>
      <c r="M45" s="124"/>
    </row>
    <row r="46" spans="1:13" s="61" customFormat="1" ht="16.5" thickBot="1" x14ac:dyDescent="0.3">
      <c r="A46" s="128" t="s">
        <v>92</v>
      </c>
      <c r="B46" s="98" t="s">
        <v>492</v>
      </c>
      <c r="C46" s="78" t="s">
        <v>59</v>
      </c>
      <c r="D46" s="78">
        <v>5</v>
      </c>
      <c r="E46" s="88"/>
      <c r="F46" s="88"/>
      <c r="G46" s="88"/>
      <c r="H46" s="78" t="s">
        <v>818</v>
      </c>
      <c r="I46" s="88"/>
      <c r="J46" s="88"/>
      <c r="K46" s="78"/>
      <c r="L46" s="88"/>
      <c r="M46" s="124"/>
    </row>
    <row r="47" spans="1:13" s="61" customFormat="1" ht="16.5" thickBot="1" x14ac:dyDescent="0.3">
      <c r="A47" s="128" t="s">
        <v>93</v>
      </c>
      <c r="B47" s="98" t="s">
        <v>493</v>
      </c>
      <c r="C47" s="78" t="s">
        <v>59</v>
      </c>
      <c r="D47" s="78">
        <v>5</v>
      </c>
      <c r="E47" s="88"/>
      <c r="F47" s="88"/>
      <c r="G47" s="88"/>
      <c r="H47" s="78" t="s">
        <v>818</v>
      </c>
      <c r="I47" s="88"/>
      <c r="J47" s="88"/>
      <c r="K47" s="78"/>
      <c r="L47" s="88"/>
      <c r="M47" s="124"/>
    </row>
    <row r="48" spans="1:13" s="61" customFormat="1" ht="16.5" thickBot="1" x14ac:dyDescent="0.3">
      <c r="A48" s="128" t="s">
        <v>94</v>
      </c>
      <c r="B48" s="98" t="s">
        <v>494</v>
      </c>
      <c r="C48" s="78" t="s">
        <v>5</v>
      </c>
      <c r="D48" s="78">
        <v>10</v>
      </c>
      <c r="E48" s="88"/>
      <c r="F48" s="88"/>
      <c r="G48" s="88"/>
      <c r="H48" s="78" t="s">
        <v>818</v>
      </c>
      <c r="I48" s="88"/>
      <c r="J48" s="88"/>
      <c r="K48" s="78"/>
      <c r="L48" s="88"/>
      <c r="M48" s="124"/>
    </row>
    <row r="49" spans="1:13" s="61" customFormat="1" ht="16.5" thickBot="1" x14ac:dyDescent="0.3">
      <c r="A49" s="128" t="s">
        <v>95</v>
      </c>
      <c r="B49" s="98" t="s">
        <v>495</v>
      </c>
      <c r="C49" s="78" t="s">
        <v>5</v>
      </c>
      <c r="D49" s="78">
        <v>10</v>
      </c>
      <c r="E49" s="88"/>
      <c r="F49" s="88"/>
      <c r="G49" s="88"/>
      <c r="H49" s="78" t="s">
        <v>818</v>
      </c>
      <c r="I49" s="88"/>
      <c r="J49" s="88"/>
      <c r="K49" s="78"/>
      <c r="L49" s="88"/>
      <c r="M49" s="124"/>
    </row>
    <row r="50" spans="1:13" s="61" customFormat="1" ht="16.5" thickBot="1" x14ac:dyDescent="0.3">
      <c r="A50" s="128" t="s">
        <v>96</v>
      </c>
      <c r="B50" s="98" t="s">
        <v>496</v>
      </c>
      <c r="C50" s="78" t="s">
        <v>59</v>
      </c>
      <c r="D50" s="78">
        <v>10</v>
      </c>
      <c r="E50" s="88"/>
      <c r="F50" s="88"/>
      <c r="G50" s="88"/>
      <c r="H50" s="78" t="s">
        <v>818</v>
      </c>
      <c r="I50" s="88"/>
      <c r="J50" s="88"/>
      <c r="K50" s="78"/>
      <c r="L50" s="88"/>
      <c r="M50" s="124"/>
    </row>
    <row r="51" spans="1:13" s="61" customFormat="1" ht="16.5" thickBot="1" x14ac:dyDescent="0.3">
      <c r="A51" s="128" t="s">
        <v>97</v>
      </c>
      <c r="B51" s="98" t="s">
        <v>497</v>
      </c>
      <c r="C51" s="78" t="s">
        <v>59</v>
      </c>
      <c r="D51" s="78">
        <v>5</v>
      </c>
      <c r="E51" s="88"/>
      <c r="F51" s="88"/>
      <c r="G51" s="88"/>
      <c r="H51" s="78" t="s">
        <v>818</v>
      </c>
      <c r="I51" s="88"/>
      <c r="J51" s="88"/>
      <c r="K51" s="78"/>
      <c r="L51" s="88"/>
      <c r="M51" s="124"/>
    </row>
    <row r="52" spans="1:13" s="61" customFormat="1" ht="16.5" thickBot="1" x14ac:dyDescent="0.3">
      <c r="A52" s="128" t="s">
        <v>98</v>
      </c>
      <c r="B52" s="98" t="s">
        <v>498</v>
      </c>
      <c r="C52" s="78" t="s">
        <v>59</v>
      </c>
      <c r="D52" s="78">
        <v>50</v>
      </c>
      <c r="E52" s="88"/>
      <c r="F52" s="88"/>
      <c r="G52" s="88"/>
      <c r="H52" s="78" t="s">
        <v>818</v>
      </c>
      <c r="I52" s="88"/>
      <c r="J52" s="88"/>
      <c r="K52" s="78"/>
      <c r="L52" s="88"/>
      <c r="M52" s="124"/>
    </row>
    <row r="53" spans="1:13" s="61" customFormat="1" ht="16.5" thickBot="1" x14ac:dyDescent="0.3">
      <c r="A53" s="128" t="s">
        <v>99</v>
      </c>
      <c r="B53" s="98" t="s">
        <v>615</v>
      </c>
      <c r="C53" s="78" t="s">
        <v>59</v>
      </c>
      <c r="D53" s="78">
        <v>10</v>
      </c>
      <c r="E53" s="88"/>
      <c r="F53" s="88"/>
      <c r="G53" s="88"/>
      <c r="H53" s="78" t="s">
        <v>818</v>
      </c>
      <c r="I53" s="88"/>
      <c r="J53" s="88"/>
      <c r="K53" s="78"/>
      <c r="L53" s="88"/>
      <c r="M53" s="124"/>
    </row>
    <row r="54" spans="1:13" s="61" customFormat="1" ht="16.5" thickBot="1" x14ac:dyDescent="0.3">
      <c r="A54" s="128" t="s">
        <v>100</v>
      </c>
      <c r="B54" s="98" t="s">
        <v>499</v>
      </c>
      <c r="C54" s="78" t="s">
        <v>59</v>
      </c>
      <c r="D54" s="78">
        <v>2</v>
      </c>
      <c r="E54" s="88"/>
      <c r="F54" s="88"/>
      <c r="G54" s="88"/>
      <c r="H54" s="78" t="s">
        <v>818</v>
      </c>
      <c r="I54" s="88"/>
      <c r="J54" s="88"/>
      <c r="K54" s="78"/>
      <c r="L54" s="88"/>
      <c r="M54" s="124"/>
    </row>
    <row r="55" spans="1:13" s="61" customFormat="1" ht="16.5" thickBot="1" x14ac:dyDescent="0.3">
      <c r="A55" s="128" t="s">
        <v>101</v>
      </c>
      <c r="B55" s="98" t="s">
        <v>500</v>
      </c>
      <c r="C55" s="78" t="s">
        <v>5</v>
      </c>
      <c r="D55" s="78">
        <v>2</v>
      </c>
      <c r="E55" s="88"/>
      <c r="F55" s="88"/>
      <c r="G55" s="88"/>
      <c r="H55" s="78" t="s">
        <v>818</v>
      </c>
      <c r="I55" s="88"/>
      <c r="J55" s="88"/>
      <c r="K55" s="78"/>
      <c r="L55" s="88"/>
      <c r="M55" s="124"/>
    </row>
    <row r="56" spans="1:13" s="61" customFormat="1" ht="16.5" thickBot="1" x14ac:dyDescent="0.3">
      <c r="A56" s="128" t="s">
        <v>102</v>
      </c>
      <c r="B56" s="98" t="s">
        <v>616</v>
      </c>
      <c r="C56" s="78" t="s">
        <v>59</v>
      </c>
      <c r="D56" s="78">
        <v>5</v>
      </c>
      <c r="E56" s="88"/>
      <c r="F56" s="88"/>
      <c r="G56" s="88"/>
      <c r="H56" s="78" t="s">
        <v>818</v>
      </c>
      <c r="I56" s="88"/>
      <c r="J56" s="88"/>
      <c r="K56" s="78"/>
      <c r="L56" s="88"/>
      <c r="M56" s="124"/>
    </row>
    <row r="57" spans="1:13" s="61" customFormat="1" ht="16.5" thickBot="1" x14ac:dyDescent="0.3">
      <c r="A57" s="128" t="s">
        <v>103</v>
      </c>
      <c r="B57" s="98" t="s">
        <v>501</v>
      </c>
      <c r="C57" s="78" t="s">
        <v>5</v>
      </c>
      <c r="D57" s="78">
        <v>1</v>
      </c>
      <c r="E57" s="88"/>
      <c r="F57" s="88"/>
      <c r="G57" s="88"/>
      <c r="H57" s="78" t="s">
        <v>818</v>
      </c>
      <c r="I57" s="88"/>
      <c r="J57" s="88"/>
      <c r="K57" s="78"/>
      <c r="L57" s="88"/>
      <c r="M57" s="124"/>
    </row>
    <row r="58" spans="1:13" s="61" customFormat="1" ht="16.5" thickBot="1" x14ac:dyDescent="0.3">
      <c r="A58" s="128" t="s">
        <v>113</v>
      </c>
      <c r="B58" s="98" t="s">
        <v>502</v>
      </c>
      <c r="C58" s="78" t="s">
        <v>5</v>
      </c>
      <c r="D58" s="78">
        <v>1</v>
      </c>
      <c r="E58" s="88"/>
      <c r="F58" s="88"/>
      <c r="G58" s="88"/>
      <c r="H58" s="78" t="s">
        <v>818</v>
      </c>
      <c r="I58" s="88"/>
      <c r="J58" s="88"/>
      <c r="K58" s="78"/>
      <c r="L58" s="88"/>
      <c r="M58" s="124"/>
    </row>
    <row r="59" spans="1:13" s="61" customFormat="1" ht="16.5" thickBot="1" x14ac:dyDescent="0.3">
      <c r="A59" s="128" t="s">
        <v>114</v>
      </c>
      <c r="B59" s="98" t="s">
        <v>503</v>
      </c>
      <c r="C59" s="78" t="s">
        <v>5</v>
      </c>
      <c r="D59" s="78">
        <v>1</v>
      </c>
      <c r="E59" s="88"/>
      <c r="F59" s="88"/>
      <c r="G59" s="88"/>
      <c r="H59" s="78" t="s">
        <v>818</v>
      </c>
      <c r="I59" s="88"/>
      <c r="J59" s="88"/>
      <c r="K59" s="78"/>
      <c r="L59" s="88"/>
      <c r="M59" s="124"/>
    </row>
    <row r="60" spans="1:13" s="61" customFormat="1" ht="16.5" thickBot="1" x14ac:dyDescent="0.3">
      <c r="A60" s="128" t="s">
        <v>115</v>
      </c>
      <c r="B60" s="98" t="s">
        <v>504</v>
      </c>
      <c r="C60" s="78" t="s">
        <v>5</v>
      </c>
      <c r="D60" s="78">
        <v>1</v>
      </c>
      <c r="E60" s="88"/>
      <c r="F60" s="88"/>
      <c r="G60" s="88"/>
      <c r="H60" s="78" t="s">
        <v>818</v>
      </c>
      <c r="I60" s="88"/>
      <c r="J60" s="88"/>
      <c r="K60" s="78"/>
      <c r="L60" s="88"/>
      <c r="M60" s="124"/>
    </row>
    <row r="61" spans="1:13" s="61" customFormat="1" ht="16.5" thickBot="1" x14ac:dyDescent="0.3">
      <c r="A61" s="128" t="s">
        <v>116</v>
      </c>
      <c r="B61" s="98" t="s">
        <v>505</v>
      </c>
      <c r="C61" s="78" t="s">
        <v>5</v>
      </c>
      <c r="D61" s="78">
        <v>1</v>
      </c>
      <c r="E61" s="88"/>
      <c r="F61" s="88"/>
      <c r="G61" s="88"/>
      <c r="H61" s="78" t="s">
        <v>818</v>
      </c>
      <c r="I61" s="88"/>
      <c r="J61" s="88"/>
      <c r="K61" s="78"/>
      <c r="L61" s="88"/>
      <c r="M61" s="124"/>
    </row>
    <row r="62" spans="1:13" s="61" customFormat="1" ht="16.5" thickBot="1" x14ac:dyDescent="0.3">
      <c r="A62" s="128" t="s">
        <v>117</v>
      </c>
      <c r="B62" s="98" t="s">
        <v>506</v>
      </c>
      <c r="C62" s="78" t="s">
        <v>5</v>
      </c>
      <c r="D62" s="78">
        <v>1</v>
      </c>
      <c r="E62" s="88"/>
      <c r="F62" s="88"/>
      <c r="G62" s="88"/>
      <c r="H62" s="78" t="s">
        <v>818</v>
      </c>
      <c r="I62" s="88"/>
      <c r="J62" s="88"/>
      <c r="K62" s="78"/>
      <c r="L62" s="88"/>
      <c r="M62" s="124"/>
    </row>
    <row r="63" spans="1:13" s="61" customFormat="1" ht="16.5" thickBot="1" x14ac:dyDescent="0.3">
      <c r="A63" s="128" t="s">
        <v>118</v>
      </c>
      <c r="B63" s="98" t="s">
        <v>507</v>
      </c>
      <c r="C63" s="78" t="s">
        <v>5</v>
      </c>
      <c r="D63" s="78">
        <v>1</v>
      </c>
      <c r="E63" s="88"/>
      <c r="F63" s="88"/>
      <c r="G63" s="88"/>
      <c r="H63" s="78" t="s">
        <v>818</v>
      </c>
      <c r="I63" s="88"/>
      <c r="J63" s="88"/>
      <c r="K63" s="78"/>
      <c r="L63" s="88"/>
      <c r="M63" s="124"/>
    </row>
    <row r="64" spans="1:13" s="61" customFormat="1" ht="16.5" thickBot="1" x14ac:dyDescent="0.3">
      <c r="A64" s="128" t="s">
        <v>119</v>
      </c>
      <c r="B64" s="98" t="s">
        <v>508</v>
      </c>
      <c r="C64" s="78" t="s">
        <v>5</v>
      </c>
      <c r="D64" s="78">
        <v>1</v>
      </c>
      <c r="E64" s="88"/>
      <c r="F64" s="88"/>
      <c r="G64" s="88"/>
      <c r="H64" s="78" t="s">
        <v>818</v>
      </c>
      <c r="I64" s="88"/>
      <c r="J64" s="88"/>
      <c r="K64" s="78"/>
      <c r="L64" s="88"/>
      <c r="M64" s="124"/>
    </row>
    <row r="65" spans="1:13" s="61" customFormat="1" ht="16.5" thickBot="1" x14ac:dyDescent="0.3">
      <c r="A65" s="128" t="s">
        <v>120</v>
      </c>
      <c r="B65" s="98" t="s">
        <v>509</v>
      </c>
      <c r="C65" s="78" t="s">
        <v>5</v>
      </c>
      <c r="D65" s="78">
        <v>1</v>
      </c>
      <c r="E65" s="88"/>
      <c r="F65" s="88"/>
      <c r="G65" s="88"/>
      <c r="H65" s="78" t="s">
        <v>818</v>
      </c>
      <c r="I65" s="88"/>
      <c r="J65" s="88"/>
      <c r="K65" s="78"/>
      <c r="L65" s="88"/>
      <c r="M65" s="124"/>
    </row>
    <row r="66" spans="1:13" s="61" customFormat="1" ht="16.5" thickBot="1" x14ac:dyDescent="0.3">
      <c r="A66" s="128" t="s">
        <v>121</v>
      </c>
      <c r="B66" s="98" t="s">
        <v>510</v>
      </c>
      <c r="C66" s="78" t="s">
        <v>5</v>
      </c>
      <c r="D66" s="78">
        <v>1</v>
      </c>
      <c r="E66" s="88"/>
      <c r="F66" s="88"/>
      <c r="G66" s="88"/>
      <c r="H66" s="78" t="s">
        <v>818</v>
      </c>
      <c r="I66" s="88"/>
      <c r="J66" s="88"/>
      <c r="K66" s="78"/>
      <c r="L66" s="88"/>
      <c r="M66" s="124"/>
    </row>
    <row r="67" spans="1:13" s="61" customFormat="1" ht="16.5" thickBot="1" x14ac:dyDescent="0.3">
      <c r="A67" s="128" t="s">
        <v>143</v>
      </c>
      <c r="B67" s="98" t="s">
        <v>511</v>
      </c>
      <c r="C67" s="78" t="s">
        <v>5</v>
      </c>
      <c r="D67" s="78">
        <v>1</v>
      </c>
      <c r="E67" s="88"/>
      <c r="F67" s="88"/>
      <c r="G67" s="88"/>
      <c r="H67" s="78" t="s">
        <v>818</v>
      </c>
      <c r="I67" s="88"/>
      <c r="J67" s="88"/>
      <c r="K67" s="78"/>
      <c r="L67" s="88"/>
      <c r="M67" s="124"/>
    </row>
    <row r="68" spans="1:13" s="61" customFormat="1" ht="16.5" thickBot="1" x14ac:dyDescent="0.3">
      <c r="A68" s="128" t="s">
        <v>122</v>
      </c>
      <c r="B68" s="98" t="s">
        <v>696</v>
      </c>
      <c r="C68" s="78" t="s">
        <v>5</v>
      </c>
      <c r="D68" s="78">
        <v>20</v>
      </c>
      <c r="E68" s="88"/>
      <c r="F68" s="88"/>
      <c r="G68" s="88"/>
      <c r="H68" s="88"/>
      <c r="I68" s="88"/>
      <c r="J68" s="88"/>
      <c r="K68" s="88"/>
      <c r="L68" s="88"/>
      <c r="M68" s="123"/>
    </row>
    <row r="69" spans="1:13" s="61" customFormat="1" ht="16.5" thickBot="1" x14ac:dyDescent="0.3">
      <c r="A69" s="128" t="s">
        <v>123</v>
      </c>
      <c r="B69" s="98" t="s">
        <v>694</v>
      </c>
      <c r="C69" s="78" t="s">
        <v>5</v>
      </c>
      <c r="D69" s="78">
        <v>20</v>
      </c>
      <c r="E69" s="88"/>
      <c r="F69" s="88"/>
      <c r="G69" s="88"/>
      <c r="H69" s="88"/>
      <c r="I69" s="88"/>
      <c r="J69" s="88"/>
      <c r="K69" s="88"/>
      <c r="L69" s="88"/>
      <c r="M69" s="123"/>
    </row>
    <row r="70" spans="1:13" s="61" customFormat="1" ht="16.5" thickBot="1" x14ac:dyDescent="0.3">
      <c r="A70" s="128" t="s">
        <v>104</v>
      </c>
      <c r="B70" s="98" t="s">
        <v>695</v>
      </c>
      <c r="C70" s="78" t="s">
        <v>5</v>
      </c>
      <c r="D70" s="78">
        <v>20</v>
      </c>
      <c r="E70" s="88"/>
      <c r="F70" s="88"/>
      <c r="G70" s="88"/>
      <c r="H70" s="88"/>
      <c r="I70" s="88"/>
      <c r="J70" s="88"/>
      <c r="K70" s="88"/>
      <c r="L70" s="88"/>
      <c r="M70" s="123"/>
    </row>
    <row r="71" spans="1:13" s="61" customFormat="1" ht="16.5" thickBot="1" x14ac:dyDescent="0.3">
      <c r="A71" s="128" t="s">
        <v>105</v>
      </c>
      <c r="B71" s="98" t="s">
        <v>512</v>
      </c>
      <c r="C71" s="78" t="s">
        <v>5</v>
      </c>
      <c r="D71" s="78">
        <v>5</v>
      </c>
      <c r="E71" s="88"/>
      <c r="F71" s="88"/>
      <c r="G71" s="88"/>
      <c r="H71" s="88"/>
      <c r="I71" s="88"/>
      <c r="J71" s="88"/>
      <c r="K71" s="88"/>
      <c r="L71" s="88"/>
      <c r="M71" s="123"/>
    </row>
    <row r="72" spans="1:13" s="61" customFormat="1" ht="16.5" thickBot="1" x14ac:dyDescent="0.3">
      <c r="A72" s="128" t="s">
        <v>106</v>
      </c>
      <c r="B72" s="98" t="s">
        <v>513</v>
      </c>
      <c r="C72" s="78" t="s">
        <v>5</v>
      </c>
      <c r="D72" s="78">
        <v>5</v>
      </c>
      <c r="E72" s="88"/>
      <c r="F72" s="88"/>
      <c r="G72" s="88"/>
      <c r="H72" s="88"/>
      <c r="I72" s="88"/>
      <c r="J72" s="88"/>
      <c r="K72" s="88"/>
      <c r="L72" s="88"/>
      <c r="M72" s="123"/>
    </row>
    <row r="73" spans="1:13" s="61" customFormat="1" ht="16.5" thickBot="1" x14ac:dyDescent="0.3">
      <c r="A73" s="128" t="s">
        <v>107</v>
      </c>
      <c r="B73" s="98" t="s">
        <v>514</v>
      </c>
      <c r="C73" s="78" t="s">
        <v>5</v>
      </c>
      <c r="D73" s="78">
        <v>5</v>
      </c>
      <c r="E73" s="88"/>
      <c r="F73" s="88"/>
      <c r="G73" s="88"/>
      <c r="H73" s="88"/>
      <c r="I73" s="88"/>
      <c r="J73" s="88"/>
      <c r="K73" s="88"/>
      <c r="L73" s="88"/>
      <c r="M73" s="123"/>
    </row>
    <row r="74" spans="1:13" s="61" customFormat="1" ht="16.5" thickBot="1" x14ac:dyDescent="0.3">
      <c r="A74" s="128" t="s">
        <v>108</v>
      </c>
      <c r="B74" s="98" t="s">
        <v>515</v>
      </c>
      <c r="C74" s="78" t="s">
        <v>5</v>
      </c>
      <c r="D74" s="78">
        <v>5</v>
      </c>
      <c r="E74" s="88"/>
      <c r="F74" s="88"/>
      <c r="G74" s="88"/>
      <c r="H74" s="88"/>
      <c r="I74" s="88"/>
      <c r="J74" s="88"/>
      <c r="K74" s="88"/>
      <c r="L74" s="88"/>
      <c r="M74" s="123"/>
    </row>
    <row r="75" spans="1:13" s="61" customFormat="1" ht="16.5" thickBot="1" x14ac:dyDescent="0.3">
      <c r="A75" s="128" t="s">
        <v>109</v>
      </c>
      <c r="B75" s="98" t="s">
        <v>516</v>
      </c>
      <c r="C75" s="78" t="s">
        <v>5</v>
      </c>
      <c r="D75" s="78">
        <v>5</v>
      </c>
      <c r="E75" s="88"/>
      <c r="F75" s="88"/>
      <c r="G75" s="88"/>
      <c r="H75" s="88"/>
      <c r="I75" s="88"/>
      <c r="J75" s="88"/>
      <c r="K75" s="88"/>
      <c r="L75" s="88"/>
      <c r="M75" s="123"/>
    </row>
    <row r="76" spans="1:13" s="61" customFormat="1" ht="16.5" thickBot="1" x14ac:dyDescent="0.3">
      <c r="A76" s="128" t="s">
        <v>110</v>
      </c>
      <c r="B76" s="98" t="s">
        <v>517</v>
      </c>
      <c r="C76" s="78" t="s">
        <v>5</v>
      </c>
      <c r="D76" s="78">
        <v>5</v>
      </c>
      <c r="E76" s="88"/>
      <c r="F76" s="88"/>
      <c r="G76" s="88"/>
      <c r="H76" s="88"/>
      <c r="I76" s="88"/>
      <c r="J76" s="88"/>
      <c r="K76" s="88"/>
      <c r="L76" s="88"/>
      <c r="M76" s="123"/>
    </row>
    <row r="77" spans="1:13" s="61" customFormat="1" ht="16.5" thickBot="1" x14ac:dyDescent="0.3">
      <c r="A77" s="128" t="s">
        <v>111</v>
      </c>
      <c r="B77" s="98" t="s">
        <v>518</v>
      </c>
      <c r="C77" s="78" t="s">
        <v>5</v>
      </c>
      <c r="D77" s="78">
        <v>5</v>
      </c>
      <c r="E77" s="88"/>
      <c r="F77" s="88"/>
      <c r="G77" s="88"/>
      <c r="H77" s="88"/>
      <c r="I77" s="88"/>
      <c r="J77" s="88"/>
      <c r="K77" s="88"/>
      <c r="L77" s="88"/>
      <c r="M77" s="123"/>
    </row>
    <row r="78" spans="1:13" s="61" customFormat="1" ht="16.5" thickBot="1" x14ac:dyDescent="0.3">
      <c r="A78" s="128" t="s">
        <v>112</v>
      </c>
      <c r="B78" s="98" t="s">
        <v>519</v>
      </c>
      <c r="C78" s="78" t="s">
        <v>5</v>
      </c>
      <c r="D78" s="78">
        <v>5</v>
      </c>
      <c r="E78" s="88"/>
      <c r="F78" s="88"/>
      <c r="G78" s="88"/>
      <c r="H78" s="88"/>
      <c r="I78" s="88"/>
      <c r="J78" s="88"/>
      <c r="K78" s="88"/>
      <c r="L78" s="88"/>
      <c r="M78" s="123"/>
    </row>
    <row r="79" spans="1:13" s="61" customFormat="1" ht="16.5" thickBot="1" x14ac:dyDescent="0.3">
      <c r="A79" s="128" t="s">
        <v>63</v>
      </c>
      <c r="B79" s="98" t="s">
        <v>520</v>
      </c>
      <c r="C79" s="78" t="s">
        <v>5</v>
      </c>
      <c r="D79" s="78">
        <v>3</v>
      </c>
      <c r="E79" s="88"/>
      <c r="F79" s="88"/>
      <c r="G79" s="88"/>
      <c r="H79" s="88"/>
      <c r="I79" s="88"/>
      <c r="J79" s="88"/>
      <c r="K79" s="88"/>
      <c r="L79" s="88"/>
      <c r="M79" s="123"/>
    </row>
    <row r="80" spans="1:13" s="61" customFormat="1" ht="16.5" thickBot="1" x14ac:dyDescent="0.3">
      <c r="A80" s="128" t="s">
        <v>64</v>
      </c>
      <c r="B80" s="98" t="s">
        <v>521</v>
      </c>
      <c r="C80" s="78" t="s">
        <v>5</v>
      </c>
      <c r="D80" s="78">
        <v>5</v>
      </c>
      <c r="E80" s="88"/>
      <c r="F80" s="88"/>
      <c r="G80" s="88"/>
      <c r="H80" s="88"/>
      <c r="I80" s="88"/>
      <c r="J80" s="88"/>
      <c r="K80" s="88"/>
      <c r="L80" s="88"/>
      <c r="M80" s="123"/>
    </row>
    <row r="81" spans="1:13" s="61" customFormat="1" ht="16.5" thickBot="1" x14ac:dyDescent="0.3">
      <c r="A81" s="128" t="s">
        <v>44</v>
      </c>
      <c r="B81" s="98" t="s">
        <v>522</v>
      </c>
      <c r="C81" s="78" t="s">
        <v>5</v>
      </c>
      <c r="D81" s="78">
        <v>5</v>
      </c>
      <c r="E81" s="88"/>
      <c r="F81" s="88"/>
      <c r="G81" s="88"/>
      <c r="H81" s="88"/>
      <c r="I81" s="88"/>
      <c r="J81" s="88"/>
      <c r="K81" s="88"/>
      <c r="L81" s="88"/>
      <c r="M81" s="123"/>
    </row>
    <row r="82" spans="1:13" s="61" customFormat="1" ht="32.25" thickBot="1" x14ac:dyDescent="0.3">
      <c r="A82" s="128" t="s">
        <v>43</v>
      </c>
      <c r="B82" s="98" t="s">
        <v>523</v>
      </c>
      <c r="C82" s="78" t="s">
        <v>5</v>
      </c>
      <c r="D82" s="78">
        <v>5</v>
      </c>
      <c r="E82" s="88"/>
      <c r="F82" s="88"/>
      <c r="G82" s="88"/>
      <c r="H82" s="88"/>
      <c r="I82" s="88"/>
      <c r="J82" s="88"/>
      <c r="K82" s="88"/>
      <c r="L82" s="88"/>
      <c r="M82" s="123"/>
    </row>
    <row r="83" spans="1:13" s="61" customFormat="1" ht="16.5" thickBot="1" x14ac:dyDescent="0.3">
      <c r="A83" s="128" t="s">
        <v>45</v>
      </c>
      <c r="B83" s="98" t="s">
        <v>524</v>
      </c>
      <c r="C83" s="78" t="s">
        <v>5</v>
      </c>
      <c r="D83" s="78">
        <v>3</v>
      </c>
      <c r="E83" s="88"/>
      <c r="F83" s="88"/>
      <c r="G83" s="88"/>
      <c r="H83" s="88"/>
      <c r="I83" s="88"/>
      <c r="J83" s="88"/>
      <c r="K83" s="88"/>
      <c r="L83" s="88"/>
      <c r="M83" s="123"/>
    </row>
    <row r="84" spans="1:13" s="61" customFormat="1" ht="16.5" thickBot="1" x14ac:dyDescent="0.3">
      <c r="A84" s="128" t="s">
        <v>46</v>
      </c>
      <c r="B84" s="98" t="s">
        <v>525</v>
      </c>
      <c r="C84" s="78" t="s">
        <v>5</v>
      </c>
      <c r="D84" s="78">
        <v>10</v>
      </c>
      <c r="E84" s="88"/>
      <c r="F84" s="88"/>
      <c r="G84" s="88"/>
      <c r="H84" s="88"/>
      <c r="I84" s="88"/>
      <c r="J84" s="88"/>
      <c r="K84" s="88"/>
      <c r="L84" s="88"/>
      <c r="M84" s="123"/>
    </row>
    <row r="85" spans="1:13" s="61" customFormat="1" ht="16.5" thickBot="1" x14ac:dyDescent="0.3">
      <c r="A85" s="128" t="s">
        <v>47</v>
      </c>
      <c r="B85" s="98" t="s">
        <v>526</v>
      </c>
      <c r="C85" s="78" t="s">
        <v>5</v>
      </c>
      <c r="D85" s="78">
        <v>10</v>
      </c>
      <c r="E85" s="88"/>
      <c r="F85" s="88"/>
      <c r="G85" s="88"/>
      <c r="H85" s="88"/>
      <c r="I85" s="88"/>
      <c r="J85" s="88"/>
      <c r="K85" s="88"/>
      <c r="L85" s="88"/>
      <c r="M85" s="123"/>
    </row>
    <row r="86" spans="1:13" s="61" customFormat="1" ht="32.25" thickBot="1" x14ac:dyDescent="0.3">
      <c r="A86" s="128" t="s">
        <v>48</v>
      </c>
      <c r="B86" s="98" t="s">
        <v>527</v>
      </c>
      <c r="C86" s="78" t="s">
        <v>5</v>
      </c>
      <c r="D86" s="78">
        <v>3</v>
      </c>
      <c r="E86" s="88"/>
      <c r="F86" s="88"/>
      <c r="G86" s="88"/>
      <c r="H86" s="88"/>
      <c r="I86" s="88"/>
      <c r="J86" s="88"/>
      <c r="K86" s="88"/>
      <c r="L86" s="88"/>
      <c r="M86" s="123"/>
    </row>
    <row r="87" spans="1:13" s="61" customFormat="1" ht="32.25" thickBot="1" x14ac:dyDescent="0.3">
      <c r="A87" s="128" t="s">
        <v>49</v>
      </c>
      <c r="B87" s="98" t="s">
        <v>528</v>
      </c>
      <c r="C87" s="78" t="s">
        <v>5</v>
      </c>
      <c r="D87" s="78">
        <v>3</v>
      </c>
      <c r="E87" s="88"/>
      <c r="F87" s="88"/>
      <c r="G87" s="88"/>
      <c r="H87" s="88"/>
      <c r="I87" s="88"/>
      <c r="J87" s="88"/>
      <c r="K87" s="88"/>
      <c r="L87" s="88"/>
      <c r="M87" s="123"/>
    </row>
    <row r="88" spans="1:13" s="61" customFormat="1" ht="16.5" thickBot="1" x14ac:dyDescent="0.3">
      <c r="A88" s="128" t="s">
        <v>146</v>
      </c>
      <c r="B88" s="98" t="s">
        <v>529</v>
      </c>
      <c r="C88" s="78" t="s">
        <v>5</v>
      </c>
      <c r="D88" s="78">
        <v>3</v>
      </c>
      <c r="E88" s="88"/>
      <c r="F88" s="88"/>
      <c r="G88" s="88"/>
      <c r="H88" s="88"/>
      <c r="I88" s="88"/>
      <c r="J88" s="88"/>
      <c r="K88" s="88"/>
      <c r="L88" s="88"/>
      <c r="M88" s="123"/>
    </row>
    <row r="89" spans="1:13" s="61" customFormat="1" ht="16.5" thickBot="1" x14ac:dyDescent="0.3">
      <c r="A89" s="128" t="s">
        <v>50</v>
      </c>
      <c r="B89" s="98" t="s">
        <v>530</v>
      </c>
      <c r="C89" s="78" t="s">
        <v>5</v>
      </c>
      <c r="D89" s="78">
        <v>3</v>
      </c>
      <c r="E89" s="88"/>
      <c r="F89" s="88"/>
      <c r="G89" s="88"/>
      <c r="H89" s="88"/>
      <c r="I89" s="88"/>
      <c r="J89" s="88"/>
      <c r="K89" s="88"/>
      <c r="L89" s="88"/>
      <c r="M89" s="123"/>
    </row>
    <row r="90" spans="1:13" s="61" customFormat="1" ht="16.5" thickBot="1" x14ac:dyDescent="0.3">
      <c r="A90" s="128" t="s">
        <v>51</v>
      </c>
      <c r="B90" s="98" t="s">
        <v>618</v>
      </c>
      <c r="C90" s="78" t="s">
        <v>5</v>
      </c>
      <c r="D90" s="78">
        <v>1</v>
      </c>
      <c r="E90" s="88"/>
      <c r="F90" s="88"/>
      <c r="G90" s="88"/>
      <c r="H90" s="88"/>
      <c r="I90" s="88"/>
      <c r="J90" s="88"/>
      <c r="K90" s="88"/>
      <c r="L90" s="88"/>
      <c r="M90" s="123"/>
    </row>
    <row r="91" spans="1:13" s="61" customFormat="1" ht="16.5" thickBot="1" x14ac:dyDescent="0.3">
      <c r="A91" s="128" t="s">
        <v>52</v>
      </c>
      <c r="B91" s="98" t="s">
        <v>531</v>
      </c>
      <c r="C91" s="78" t="s">
        <v>5</v>
      </c>
      <c r="D91" s="78">
        <v>10</v>
      </c>
      <c r="E91" s="88"/>
      <c r="F91" s="88"/>
      <c r="G91" s="88"/>
      <c r="H91" s="88"/>
      <c r="I91" s="88"/>
      <c r="J91" s="88"/>
      <c r="K91" s="88"/>
      <c r="L91" s="88"/>
      <c r="M91" s="123"/>
    </row>
    <row r="92" spans="1:13" s="61" customFormat="1" ht="16.5" thickBot="1" x14ac:dyDescent="0.3">
      <c r="A92" s="128" t="s">
        <v>53</v>
      </c>
      <c r="B92" s="98" t="s">
        <v>697</v>
      </c>
      <c r="C92" s="78" t="s">
        <v>5</v>
      </c>
      <c r="D92" s="78">
        <v>5</v>
      </c>
      <c r="E92" s="88"/>
      <c r="F92" s="88"/>
      <c r="G92" s="88"/>
      <c r="H92" s="88"/>
      <c r="I92" s="88"/>
      <c r="J92" s="88"/>
      <c r="K92" s="88"/>
      <c r="L92" s="88"/>
      <c r="M92" s="123"/>
    </row>
    <row r="93" spans="1:13" s="61" customFormat="1" ht="16.5" thickBot="1" x14ac:dyDescent="0.3">
      <c r="A93" s="128" t="s">
        <v>54</v>
      </c>
      <c r="B93" s="98" t="s">
        <v>619</v>
      </c>
      <c r="C93" s="78" t="s">
        <v>5</v>
      </c>
      <c r="D93" s="78">
        <v>1</v>
      </c>
      <c r="E93" s="88"/>
      <c r="F93" s="88"/>
      <c r="G93" s="88"/>
      <c r="H93" s="88"/>
      <c r="I93" s="88"/>
      <c r="J93" s="88"/>
      <c r="K93" s="88"/>
      <c r="L93" s="88"/>
      <c r="M93" s="123"/>
    </row>
    <row r="94" spans="1:13" s="61" customFormat="1" ht="16.5" thickBot="1" x14ac:dyDescent="0.3">
      <c r="A94" s="128" t="s">
        <v>55</v>
      </c>
      <c r="B94" s="98" t="s">
        <v>532</v>
      </c>
      <c r="C94" s="78" t="s">
        <v>5</v>
      </c>
      <c r="D94" s="78">
        <v>20</v>
      </c>
      <c r="E94" s="88"/>
      <c r="F94" s="88"/>
      <c r="G94" s="88"/>
      <c r="H94" s="88"/>
      <c r="I94" s="88"/>
      <c r="J94" s="88"/>
      <c r="K94" s="88"/>
      <c r="L94" s="88"/>
      <c r="M94" s="123"/>
    </row>
    <row r="95" spans="1:13" s="61" customFormat="1" ht="16.5" thickBot="1" x14ac:dyDescent="0.3">
      <c r="A95" s="128" t="s">
        <v>152</v>
      </c>
      <c r="B95" s="98" t="s">
        <v>533</v>
      </c>
      <c r="C95" s="78" t="s">
        <v>5</v>
      </c>
      <c r="D95" s="78">
        <v>10</v>
      </c>
      <c r="E95" s="88"/>
      <c r="F95" s="88"/>
      <c r="G95" s="88"/>
      <c r="H95" s="88"/>
      <c r="I95" s="88"/>
      <c r="J95" s="88"/>
      <c r="K95" s="88"/>
      <c r="L95" s="88"/>
      <c r="M95" s="123"/>
    </row>
    <row r="96" spans="1:13" s="61" customFormat="1" ht="16.5" thickBot="1" x14ac:dyDescent="0.3">
      <c r="A96" s="128" t="s">
        <v>56</v>
      </c>
      <c r="B96" s="98" t="s">
        <v>534</v>
      </c>
      <c r="C96" s="78" t="s">
        <v>5</v>
      </c>
      <c r="D96" s="78">
        <v>10</v>
      </c>
      <c r="E96" s="88"/>
      <c r="F96" s="88"/>
      <c r="G96" s="88"/>
      <c r="H96" s="88"/>
      <c r="I96" s="88"/>
      <c r="J96" s="88"/>
      <c r="K96" s="88"/>
      <c r="L96" s="88"/>
      <c r="M96" s="123"/>
    </row>
    <row r="97" spans="1:13" s="61" customFormat="1" ht="16.5" thickBot="1" x14ac:dyDescent="0.3">
      <c r="A97" s="128" t="s">
        <v>57</v>
      </c>
      <c r="B97" s="98" t="s">
        <v>535</v>
      </c>
      <c r="C97" s="78" t="s">
        <v>5</v>
      </c>
      <c r="D97" s="78">
        <v>10</v>
      </c>
      <c r="E97" s="88"/>
      <c r="F97" s="88"/>
      <c r="G97" s="88"/>
      <c r="H97" s="88"/>
      <c r="I97" s="88"/>
      <c r="J97" s="88"/>
      <c r="K97" s="88"/>
      <c r="L97" s="88"/>
      <c r="M97" s="123"/>
    </row>
    <row r="98" spans="1:13" s="61" customFormat="1" ht="16.5" thickBot="1" x14ac:dyDescent="0.3">
      <c r="A98" s="128" t="s">
        <v>727</v>
      </c>
      <c r="B98" s="98" t="s">
        <v>536</v>
      </c>
      <c r="C98" s="78" t="s">
        <v>5</v>
      </c>
      <c r="D98" s="78">
        <v>10</v>
      </c>
      <c r="E98" s="88"/>
      <c r="F98" s="88"/>
      <c r="G98" s="88"/>
      <c r="H98" s="88"/>
      <c r="I98" s="88"/>
      <c r="J98" s="88"/>
      <c r="K98" s="88"/>
      <c r="L98" s="88"/>
      <c r="M98" s="123"/>
    </row>
    <row r="99" spans="1:13" s="61" customFormat="1" ht="16.5" thickBot="1" x14ac:dyDescent="0.3">
      <c r="A99" s="128" t="s">
        <v>65</v>
      </c>
      <c r="B99" s="98" t="s">
        <v>537</v>
      </c>
      <c r="C99" s="78" t="s">
        <v>5</v>
      </c>
      <c r="D99" s="78">
        <v>20</v>
      </c>
      <c r="E99" s="88"/>
      <c r="F99" s="88"/>
      <c r="G99" s="88"/>
      <c r="H99" s="88"/>
      <c r="I99" s="88"/>
      <c r="J99" s="88"/>
      <c r="K99" s="88"/>
      <c r="L99" s="88"/>
      <c r="M99" s="123"/>
    </row>
    <row r="100" spans="1:13" s="61" customFormat="1" ht="16.5" thickBot="1" x14ac:dyDescent="0.3">
      <c r="A100" s="128" t="s">
        <v>147</v>
      </c>
      <c r="B100" s="98" t="s">
        <v>538</v>
      </c>
      <c r="C100" s="78" t="s">
        <v>5</v>
      </c>
      <c r="D100" s="78">
        <v>10</v>
      </c>
      <c r="E100" s="88"/>
      <c r="F100" s="88"/>
      <c r="G100" s="88"/>
      <c r="H100" s="88"/>
      <c r="I100" s="88"/>
      <c r="J100" s="88"/>
      <c r="K100" s="88"/>
      <c r="L100" s="88"/>
      <c r="M100" s="123"/>
    </row>
    <row r="101" spans="1:13" s="61" customFormat="1" ht="16.5" thickBot="1" x14ac:dyDescent="0.3">
      <c r="A101" s="128" t="s">
        <v>148</v>
      </c>
      <c r="B101" s="98" t="s">
        <v>539</v>
      </c>
      <c r="C101" s="78" t="s">
        <v>5</v>
      </c>
      <c r="D101" s="78">
        <v>20</v>
      </c>
      <c r="E101" s="88"/>
      <c r="F101" s="88"/>
      <c r="G101" s="88"/>
      <c r="H101" s="88"/>
      <c r="I101" s="88"/>
      <c r="J101" s="88"/>
      <c r="K101" s="88"/>
      <c r="L101" s="88"/>
      <c r="M101" s="123"/>
    </row>
    <row r="102" spans="1:13" s="61" customFormat="1" ht="16.5" thickBot="1" x14ac:dyDescent="0.3">
      <c r="A102" s="128" t="s">
        <v>66</v>
      </c>
      <c r="B102" s="98" t="s">
        <v>540</v>
      </c>
      <c r="C102" s="78" t="s">
        <v>5</v>
      </c>
      <c r="D102" s="78">
        <v>10</v>
      </c>
      <c r="E102" s="88"/>
      <c r="F102" s="88"/>
      <c r="G102" s="88"/>
      <c r="H102" s="88"/>
      <c r="I102" s="88"/>
      <c r="J102" s="88"/>
      <c r="K102" s="88"/>
      <c r="L102" s="88"/>
      <c r="M102" s="123"/>
    </row>
    <row r="103" spans="1:13" s="61" customFormat="1" ht="16.5" thickBot="1" x14ac:dyDescent="0.3">
      <c r="A103" s="128" t="s">
        <v>149</v>
      </c>
      <c r="B103" s="98" t="s">
        <v>541</v>
      </c>
      <c r="C103" s="78" t="s">
        <v>5</v>
      </c>
      <c r="D103" s="78">
        <v>20</v>
      </c>
      <c r="E103" s="88"/>
      <c r="F103" s="88"/>
      <c r="G103" s="88"/>
      <c r="H103" s="88"/>
      <c r="I103" s="88"/>
      <c r="J103" s="88"/>
      <c r="K103" s="88"/>
      <c r="L103" s="88"/>
      <c r="M103" s="123"/>
    </row>
    <row r="104" spans="1:13" s="61" customFormat="1" ht="16.5" thickBot="1" x14ac:dyDescent="0.3">
      <c r="A104" s="128" t="s">
        <v>150</v>
      </c>
      <c r="B104" s="99" t="s">
        <v>821</v>
      </c>
      <c r="C104" s="78" t="s">
        <v>5</v>
      </c>
      <c r="D104" s="78">
        <v>20</v>
      </c>
      <c r="E104" s="88"/>
      <c r="F104" s="88"/>
      <c r="G104" s="88"/>
      <c r="H104" s="88"/>
      <c r="I104" s="88"/>
      <c r="J104" s="88"/>
      <c r="K104" s="88"/>
      <c r="L104" s="88"/>
      <c r="M104" s="123"/>
    </row>
    <row r="105" spans="1:13" s="61" customFormat="1" ht="16.5" thickBot="1" x14ac:dyDescent="0.3">
      <c r="A105" s="128" t="s">
        <v>728</v>
      </c>
      <c r="B105" s="98" t="s">
        <v>542</v>
      </c>
      <c r="C105" s="78" t="s">
        <v>5</v>
      </c>
      <c r="D105" s="78">
        <v>20</v>
      </c>
      <c r="E105" s="88"/>
      <c r="F105" s="88"/>
      <c r="G105" s="88"/>
      <c r="H105" s="88"/>
      <c r="I105" s="88"/>
      <c r="J105" s="88"/>
      <c r="K105" s="88"/>
      <c r="L105" s="88"/>
      <c r="M105" s="123"/>
    </row>
    <row r="106" spans="1:13" s="61" customFormat="1" ht="16.5" thickBot="1" x14ac:dyDescent="0.3">
      <c r="A106" s="128" t="s">
        <v>125</v>
      </c>
      <c r="B106" s="98" t="s">
        <v>543</v>
      </c>
      <c r="C106" s="78" t="s">
        <v>5</v>
      </c>
      <c r="D106" s="78">
        <v>20</v>
      </c>
      <c r="E106" s="88"/>
      <c r="F106" s="88"/>
      <c r="G106" s="88"/>
      <c r="H106" s="88"/>
      <c r="I106" s="88"/>
      <c r="J106" s="88"/>
      <c r="K106" s="88"/>
      <c r="L106" s="88"/>
      <c r="M106" s="123"/>
    </row>
    <row r="107" spans="1:13" s="61" customFormat="1" ht="16.5" thickBot="1" x14ac:dyDescent="0.3">
      <c r="A107" s="128" t="s">
        <v>126</v>
      </c>
      <c r="B107" s="98" t="s">
        <v>544</v>
      </c>
      <c r="C107" s="78" t="s">
        <v>5</v>
      </c>
      <c r="D107" s="78">
        <v>20</v>
      </c>
      <c r="E107" s="88"/>
      <c r="F107" s="88"/>
      <c r="G107" s="88"/>
      <c r="H107" s="88"/>
      <c r="I107" s="88"/>
      <c r="J107" s="88"/>
      <c r="K107" s="88"/>
      <c r="L107" s="88"/>
      <c r="M107" s="123"/>
    </row>
    <row r="108" spans="1:13" s="61" customFormat="1" ht="16.5" thickBot="1" x14ac:dyDescent="0.3">
      <c r="A108" s="128" t="s">
        <v>127</v>
      </c>
      <c r="B108" s="98" t="s">
        <v>629</v>
      </c>
      <c r="C108" s="78" t="s">
        <v>5</v>
      </c>
      <c r="D108" s="78">
        <v>10</v>
      </c>
      <c r="E108" s="88"/>
      <c r="F108" s="88"/>
      <c r="G108" s="88"/>
      <c r="H108" s="88"/>
      <c r="I108" s="88"/>
      <c r="J108" s="88"/>
      <c r="K108" s="88"/>
      <c r="L108" s="88"/>
      <c r="M108" s="123"/>
    </row>
    <row r="109" spans="1:13" s="61" customFormat="1" ht="16.5" thickBot="1" x14ac:dyDescent="0.3">
      <c r="A109" s="128" t="s">
        <v>128</v>
      </c>
      <c r="B109" s="99" t="s">
        <v>637</v>
      </c>
      <c r="C109" s="78" t="s">
        <v>5</v>
      </c>
      <c r="D109" s="78">
        <v>1</v>
      </c>
      <c r="E109" s="88"/>
      <c r="F109" s="88"/>
      <c r="G109" s="88"/>
      <c r="H109" s="88"/>
      <c r="I109" s="88"/>
      <c r="J109" s="88"/>
      <c r="K109" s="88"/>
      <c r="L109" s="88"/>
      <c r="M109" s="123"/>
    </row>
    <row r="110" spans="1:13" s="61" customFormat="1" ht="16.5" thickBot="1" x14ac:dyDescent="0.3">
      <c r="A110" s="128" t="s">
        <v>129</v>
      </c>
      <c r="B110" s="98" t="s">
        <v>545</v>
      </c>
      <c r="C110" s="78" t="s">
        <v>5</v>
      </c>
      <c r="D110" s="78">
        <v>50</v>
      </c>
      <c r="E110" s="88"/>
      <c r="F110" s="88"/>
      <c r="G110" s="88"/>
      <c r="H110" s="88"/>
      <c r="I110" s="88"/>
      <c r="J110" s="88"/>
      <c r="K110" s="88"/>
      <c r="L110" s="88"/>
      <c r="M110" s="123"/>
    </row>
    <row r="111" spans="1:13" s="61" customFormat="1" ht="16.5" thickBot="1" x14ac:dyDescent="0.3">
      <c r="A111" s="128" t="s">
        <v>156</v>
      </c>
      <c r="B111" s="98" t="s">
        <v>699</v>
      </c>
      <c r="C111" s="78" t="s">
        <v>5</v>
      </c>
      <c r="D111" s="78">
        <v>20</v>
      </c>
      <c r="E111" s="88"/>
      <c r="F111" s="88"/>
      <c r="G111" s="88"/>
      <c r="H111" s="88"/>
      <c r="I111" s="88"/>
      <c r="J111" s="88"/>
      <c r="K111" s="88"/>
      <c r="L111" s="88"/>
      <c r="M111" s="123"/>
    </row>
    <row r="112" spans="1:13" s="61" customFormat="1" ht="16.5" thickBot="1" x14ac:dyDescent="0.3">
      <c r="A112" s="128" t="s">
        <v>157</v>
      </c>
      <c r="B112" s="99" t="s">
        <v>700</v>
      </c>
      <c r="C112" s="78" t="s">
        <v>5</v>
      </c>
      <c r="D112" s="78">
        <v>10</v>
      </c>
      <c r="E112" s="88"/>
      <c r="F112" s="88"/>
      <c r="G112" s="88"/>
      <c r="H112" s="88"/>
      <c r="I112" s="88"/>
      <c r="J112" s="88"/>
      <c r="K112" s="88"/>
      <c r="L112" s="88"/>
      <c r="M112" s="123"/>
    </row>
    <row r="113" spans="1:13" s="61" customFormat="1" ht="16.5" thickBot="1" x14ac:dyDescent="0.3">
      <c r="A113" s="128" t="s">
        <v>158</v>
      </c>
      <c r="B113" s="99" t="s">
        <v>546</v>
      </c>
      <c r="C113" s="78" t="s">
        <v>5</v>
      </c>
      <c r="D113" s="78">
        <v>30</v>
      </c>
      <c r="E113" s="88"/>
      <c r="F113" s="88"/>
      <c r="G113" s="88"/>
      <c r="H113" s="88"/>
      <c r="I113" s="88"/>
      <c r="J113" s="88"/>
      <c r="K113" s="88"/>
      <c r="L113" s="88"/>
      <c r="M113" s="123"/>
    </row>
    <row r="114" spans="1:13" s="61" customFormat="1" ht="32.25" thickBot="1" x14ac:dyDescent="0.3">
      <c r="A114" s="128" t="s">
        <v>130</v>
      </c>
      <c r="B114" s="99" t="s">
        <v>547</v>
      </c>
      <c r="C114" s="78" t="s">
        <v>5</v>
      </c>
      <c r="D114" s="78">
        <v>20</v>
      </c>
      <c r="E114" s="88"/>
      <c r="F114" s="88"/>
      <c r="G114" s="88"/>
      <c r="H114" s="88"/>
      <c r="I114" s="88"/>
      <c r="J114" s="88"/>
      <c r="K114" s="88"/>
      <c r="L114" s="88"/>
      <c r="M114" s="123"/>
    </row>
    <row r="115" spans="1:13" s="61" customFormat="1" ht="16.5" thickBot="1" x14ac:dyDescent="0.3">
      <c r="A115" s="128" t="s">
        <v>131</v>
      </c>
      <c r="B115" s="99" t="s">
        <v>548</v>
      </c>
      <c r="C115" s="78" t="s">
        <v>5</v>
      </c>
      <c r="D115" s="78">
        <v>20</v>
      </c>
      <c r="E115" s="88"/>
      <c r="F115" s="88"/>
      <c r="G115" s="88"/>
      <c r="H115" s="88"/>
      <c r="I115" s="88"/>
      <c r="J115" s="88"/>
      <c r="K115" s="88"/>
      <c r="L115" s="88"/>
      <c r="M115" s="123"/>
    </row>
    <row r="116" spans="1:13" s="61" customFormat="1" ht="16.5" thickBot="1" x14ac:dyDescent="0.3">
      <c r="A116" s="128" t="s">
        <v>132</v>
      </c>
      <c r="B116" s="99" t="s">
        <v>701</v>
      </c>
      <c r="C116" s="78" t="s">
        <v>5</v>
      </c>
      <c r="D116" s="78">
        <v>5</v>
      </c>
      <c r="E116" s="88"/>
      <c r="F116" s="88"/>
      <c r="G116" s="88"/>
      <c r="H116" s="88"/>
      <c r="I116" s="88"/>
      <c r="J116" s="88"/>
      <c r="K116" s="88"/>
      <c r="L116" s="88"/>
      <c r="M116" s="123"/>
    </row>
    <row r="117" spans="1:13" s="61" customFormat="1" ht="16.5" thickBot="1" x14ac:dyDescent="0.3">
      <c r="A117" s="128" t="s">
        <v>133</v>
      </c>
      <c r="B117" s="99" t="s">
        <v>549</v>
      </c>
      <c r="C117" s="78" t="s">
        <v>5</v>
      </c>
      <c r="D117" s="78">
        <v>20</v>
      </c>
      <c r="E117" s="88"/>
      <c r="F117" s="88"/>
      <c r="G117" s="88"/>
      <c r="H117" s="88"/>
      <c r="I117" s="88"/>
      <c r="J117" s="88"/>
      <c r="K117" s="88"/>
      <c r="L117" s="88"/>
      <c r="M117" s="123"/>
    </row>
    <row r="118" spans="1:13" s="61" customFormat="1" ht="48" thickBot="1" x14ac:dyDescent="0.3">
      <c r="A118" s="128" t="s">
        <v>134</v>
      </c>
      <c r="B118" s="99" t="s">
        <v>550</v>
      </c>
      <c r="C118" s="78" t="s">
        <v>5</v>
      </c>
      <c r="D118" s="78">
        <v>5</v>
      </c>
      <c r="E118" s="88"/>
      <c r="F118" s="88"/>
      <c r="G118" s="88"/>
      <c r="H118" s="88"/>
      <c r="I118" s="88"/>
      <c r="J118" s="88"/>
      <c r="K118" s="88"/>
      <c r="L118" s="88"/>
      <c r="M118" s="123"/>
    </row>
    <row r="119" spans="1:13" s="61" customFormat="1" ht="16.5" thickBot="1" x14ac:dyDescent="0.3">
      <c r="A119" s="128" t="s">
        <v>135</v>
      </c>
      <c r="B119" s="99" t="s">
        <v>551</v>
      </c>
      <c r="C119" s="78" t="s">
        <v>5</v>
      </c>
      <c r="D119" s="78">
        <v>1</v>
      </c>
      <c r="E119" s="88"/>
      <c r="F119" s="88"/>
      <c r="G119" s="88"/>
      <c r="H119" s="88"/>
      <c r="I119" s="88"/>
      <c r="J119" s="88"/>
      <c r="K119" s="88"/>
      <c r="L119" s="88"/>
      <c r="M119" s="123"/>
    </row>
    <row r="120" spans="1:13" s="61" customFormat="1" ht="16.5" thickBot="1" x14ac:dyDescent="0.3">
      <c r="A120" s="128" t="s">
        <v>136</v>
      </c>
      <c r="B120" s="99" t="s">
        <v>552</v>
      </c>
      <c r="C120" s="78" t="s">
        <v>5</v>
      </c>
      <c r="D120" s="78">
        <v>10</v>
      </c>
      <c r="E120" s="88"/>
      <c r="F120" s="88"/>
      <c r="G120" s="88"/>
      <c r="H120" s="88"/>
      <c r="I120" s="88"/>
      <c r="J120" s="88"/>
      <c r="K120" s="88"/>
      <c r="L120" s="88"/>
      <c r="M120" s="123"/>
    </row>
    <row r="121" spans="1:13" s="61" customFormat="1" ht="16.5" thickBot="1" x14ac:dyDescent="0.3">
      <c r="A121" s="128" t="s">
        <v>237</v>
      </c>
      <c r="B121" s="99" t="s">
        <v>822</v>
      </c>
      <c r="C121" s="78" t="s">
        <v>5</v>
      </c>
      <c r="D121" s="78">
        <v>5</v>
      </c>
      <c r="E121" s="88"/>
      <c r="F121" s="88"/>
      <c r="G121" s="88"/>
      <c r="H121" s="88"/>
      <c r="I121" s="88"/>
      <c r="J121" s="88"/>
      <c r="K121" s="88"/>
      <c r="L121" s="88"/>
      <c r="M121" s="123"/>
    </row>
    <row r="122" spans="1:13" s="61" customFormat="1" ht="16.5" thickBot="1" x14ac:dyDescent="0.3">
      <c r="A122" s="128" t="s">
        <v>238</v>
      </c>
      <c r="B122" s="100" t="s">
        <v>825</v>
      </c>
      <c r="C122" s="78" t="s">
        <v>5</v>
      </c>
      <c r="D122" s="78">
        <v>15</v>
      </c>
      <c r="E122" s="88"/>
      <c r="F122" s="88"/>
      <c r="G122" s="88"/>
      <c r="H122" s="88"/>
      <c r="I122" s="88"/>
      <c r="J122" s="88"/>
      <c r="K122" s="88"/>
      <c r="L122" s="88"/>
      <c r="M122" s="123"/>
    </row>
    <row r="123" spans="1:13" s="61" customFormat="1" ht="16.5" thickBot="1" x14ac:dyDescent="0.3">
      <c r="A123" s="128" t="s">
        <v>239</v>
      </c>
      <c r="B123" s="99" t="s">
        <v>553</v>
      </c>
      <c r="C123" s="78" t="s">
        <v>5</v>
      </c>
      <c r="D123" s="78">
        <v>1</v>
      </c>
      <c r="E123" s="88"/>
      <c r="F123" s="88"/>
      <c r="G123" s="88"/>
      <c r="H123" s="88"/>
      <c r="I123" s="88"/>
      <c r="J123" s="88"/>
      <c r="K123" s="88"/>
      <c r="L123" s="88"/>
      <c r="M123" s="123"/>
    </row>
    <row r="124" spans="1:13" s="61" customFormat="1" ht="16.5" thickBot="1" x14ac:dyDescent="0.3">
      <c r="A124" s="128" t="s">
        <v>240</v>
      </c>
      <c r="B124" s="99" t="s">
        <v>554</v>
      </c>
      <c r="C124" s="78" t="s">
        <v>5</v>
      </c>
      <c r="D124" s="78">
        <v>1</v>
      </c>
      <c r="E124" s="88"/>
      <c r="F124" s="88"/>
      <c r="G124" s="88"/>
      <c r="H124" s="88"/>
      <c r="I124" s="88"/>
      <c r="J124" s="88"/>
      <c r="K124" s="88"/>
      <c r="L124" s="88"/>
      <c r="M124" s="123"/>
    </row>
    <row r="125" spans="1:13" s="61" customFormat="1" ht="16.5" thickBot="1" x14ac:dyDescent="0.3">
      <c r="A125" s="128" t="s">
        <v>241</v>
      </c>
      <c r="B125" s="99" t="s">
        <v>555</v>
      </c>
      <c r="C125" s="78" t="s">
        <v>5</v>
      </c>
      <c r="D125" s="78">
        <v>2</v>
      </c>
      <c r="E125" s="88"/>
      <c r="F125" s="88"/>
      <c r="G125" s="88"/>
      <c r="H125" s="88"/>
      <c r="I125" s="88"/>
      <c r="J125" s="88"/>
      <c r="K125" s="88"/>
      <c r="L125" s="88"/>
      <c r="M125" s="123"/>
    </row>
    <row r="126" spans="1:13" s="61" customFormat="1" ht="16.5" thickBot="1" x14ac:dyDescent="0.3">
      <c r="A126" s="128" t="s">
        <v>245</v>
      </c>
      <c r="B126" s="99" t="s">
        <v>556</v>
      </c>
      <c r="C126" s="78" t="s">
        <v>5</v>
      </c>
      <c r="D126" s="78">
        <v>2</v>
      </c>
      <c r="E126" s="88"/>
      <c r="F126" s="88"/>
      <c r="G126" s="88"/>
      <c r="H126" s="88"/>
      <c r="I126" s="88"/>
      <c r="J126" s="88"/>
      <c r="K126" s="88"/>
      <c r="L126" s="88"/>
      <c r="M126" s="123"/>
    </row>
    <row r="127" spans="1:13" s="61" customFormat="1" ht="16.5" thickBot="1" x14ac:dyDescent="0.3">
      <c r="A127" s="128" t="s">
        <v>358</v>
      </c>
      <c r="B127" s="99" t="s">
        <v>557</v>
      </c>
      <c r="C127" s="78" t="s">
        <v>59</v>
      </c>
      <c r="D127" s="78">
        <v>1</v>
      </c>
      <c r="E127" s="88"/>
      <c r="F127" s="88"/>
      <c r="G127" s="88"/>
      <c r="H127" s="88"/>
      <c r="I127" s="88"/>
      <c r="J127" s="88"/>
      <c r="K127" s="88"/>
      <c r="L127" s="88"/>
      <c r="M127" s="123"/>
    </row>
    <row r="128" spans="1:13" s="61" customFormat="1" ht="32.25" thickBot="1" x14ac:dyDescent="0.3">
      <c r="A128" s="128" t="s">
        <v>359</v>
      </c>
      <c r="B128" s="99" t="s">
        <v>823</v>
      </c>
      <c r="C128" s="78" t="s">
        <v>59</v>
      </c>
      <c r="D128" s="78">
        <v>120</v>
      </c>
      <c r="E128" s="88"/>
      <c r="F128" s="88"/>
      <c r="G128" s="88"/>
      <c r="H128" s="88"/>
      <c r="I128" s="88"/>
      <c r="J128" s="88"/>
      <c r="K128" s="88"/>
      <c r="L128" s="88"/>
      <c r="M128" s="123"/>
    </row>
    <row r="129" spans="1:13" s="61" customFormat="1" ht="32.25" thickBot="1" x14ac:dyDescent="0.3">
      <c r="A129" s="128" t="s">
        <v>729</v>
      </c>
      <c r="B129" s="99" t="s">
        <v>558</v>
      </c>
      <c r="C129" s="78" t="s">
        <v>5</v>
      </c>
      <c r="D129" s="78">
        <v>40</v>
      </c>
      <c r="E129" s="88"/>
      <c r="F129" s="88"/>
      <c r="G129" s="88"/>
      <c r="H129" s="88"/>
      <c r="I129" s="88"/>
      <c r="J129" s="88"/>
      <c r="K129" s="88"/>
      <c r="L129" s="88"/>
      <c r="M129" s="123"/>
    </row>
    <row r="130" spans="1:13" s="61" customFormat="1" ht="16.5" thickBot="1" x14ac:dyDescent="0.3">
      <c r="A130" s="128" t="s">
        <v>360</v>
      </c>
      <c r="B130" s="99" t="s">
        <v>559</v>
      </c>
      <c r="C130" s="78" t="s">
        <v>5</v>
      </c>
      <c r="D130" s="78">
        <v>1</v>
      </c>
      <c r="E130" s="88"/>
      <c r="F130" s="88"/>
      <c r="G130" s="88"/>
      <c r="H130" s="88"/>
      <c r="I130" s="88"/>
      <c r="J130" s="88"/>
      <c r="K130" s="88"/>
      <c r="L130" s="88"/>
      <c r="M130" s="123"/>
    </row>
    <row r="131" spans="1:13" s="61" customFormat="1" ht="16.5" thickBot="1" x14ac:dyDescent="0.3">
      <c r="A131" s="128" t="s">
        <v>361</v>
      </c>
      <c r="B131" s="99" t="s">
        <v>560</v>
      </c>
      <c r="C131" s="78" t="s">
        <v>5</v>
      </c>
      <c r="D131" s="78">
        <v>5</v>
      </c>
      <c r="E131" s="88"/>
      <c r="F131" s="88"/>
      <c r="G131" s="88"/>
      <c r="H131" s="88"/>
      <c r="I131" s="88"/>
      <c r="J131" s="88"/>
      <c r="K131" s="88"/>
      <c r="L131" s="88"/>
      <c r="M131" s="123"/>
    </row>
    <row r="132" spans="1:13" s="61" customFormat="1" ht="32.25" thickBot="1" x14ac:dyDescent="0.3">
      <c r="A132" s="128" t="s">
        <v>362</v>
      </c>
      <c r="B132" s="99" t="s">
        <v>561</v>
      </c>
      <c r="C132" s="78" t="s">
        <v>5</v>
      </c>
      <c r="D132" s="78">
        <v>1</v>
      </c>
      <c r="E132" s="88"/>
      <c r="F132" s="88"/>
      <c r="G132" s="88"/>
      <c r="H132" s="88"/>
      <c r="I132" s="88"/>
      <c r="J132" s="88"/>
      <c r="K132" s="88"/>
      <c r="L132" s="88"/>
      <c r="M132" s="123"/>
    </row>
    <row r="133" spans="1:13" s="61" customFormat="1" ht="32.25" thickBot="1" x14ac:dyDescent="0.3">
      <c r="A133" s="128" t="s">
        <v>363</v>
      </c>
      <c r="B133" s="99" t="s">
        <v>562</v>
      </c>
      <c r="C133" s="78" t="s">
        <v>5</v>
      </c>
      <c r="D133" s="78">
        <v>10</v>
      </c>
      <c r="E133" s="88"/>
      <c r="F133" s="88"/>
      <c r="G133" s="88"/>
      <c r="H133" s="88"/>
      <c r="I133" s="88"/>
      <c r="J133" s="88"/>
      <c r="K133" s="88"/>
      <c r="L133" s="88"/>
      <c r="M133" s="123"/>
    </row>
    <row r="134" spans="1:13" s="61" customFormat="1" ht="16.5" thickBot="1" x14ac:dyDescent="0.3">
      <c r="A134" s="128" t="s">
        <v>730</v>
      </c>
      <c r="B134" s="99" t="s">
        <v>704</v>
      </c>
      <c r="C134" s="78" t="s">
        <v>5</v>
      </c>
      <c r="D134" s="78">
        <v>10</v>
      </c>
      <c r="E134" s="88"/>
      <c r="F134" s="88"/>
      <c r="G134" s="88"/>
      <c r="H134" s="88"/>
      <c r="I134" s="88"/>
      <c r="J134" s="88"/>
      <c r="K134" s="88"/>
      <c r="L134" s="88"/>
      <c r="M134" s="123"/>
    </row>
    <row r="135" spans="1:13" s="61" customFormat="1" ht="16.5" thickBot="1" x14ac:dyDescent="0.3">
      <c r="A135" s="128" t="s">
        <v>676</v>
      </c>
      <c r="B135" s="99" t="s">
        <v>184</v>
      </c>
      <c r="C135" s="78" t="s">
        <v>5</v>
      </c>
      <c r="D135" s="78">
        <v>1</v>
      </c>
      <c r="E135" s="88"/>
      <c r="F135" s="88"/>
      <c r="G135" s="88"/>
      <c r="H135" s="88"/>
      <c r="I135" s="88"/>
      <c r="J135" s="88"/>
      <c r="K135" s="88"/>
      <c r="L135" s="88"/>
      <c r="M135" s="123"/>
    </row>
    <row r="136" spans="1:13" s="61" customFormat="1" ht="16.5" thickBot="1" x14ac:dyDescent="0.3">
      <c r="A136" s="128" t="s">
        <v>677</v>
      </c>
      <c r="B136" s="99" t="s">
        <v>705</v>
      </c>
      <c r="C136" s="78" t="s">
        <v>5</v>
      </c>
      <c r="D136" s="78">
        <v>10</v>
      </c>
      <c r="E136" s="88"/>
      <c r="F136" s="88"/>
      <c r="G136" s="88"/>
      <c r="H136" s="88"/>
      <c r="I136" s="88"/>
      <c r="J136" s="88"/>
      <c r="K136" s="88"/>
      <c r="L136" s="88"/>
      <c r="M136" s="123"/>
    </row>
    <row r="137" spans="1:13" s="61" customFormat="1" ht="16.5" thickBot="1" x14ac:dyDescent="0.3">
      <c r="A137" s="128" t="s">
        <v>678</v>
      </c>
      <c r="B137" s="99" t="s">
        <v>563</v>
      </c>
      <c r="C137" s="78" t="s">
        <v>5</v>
      </c>
      <c r="D137" s="78">
        <v>150</v>
      </c>
      <c r="E137" s="88"/>
      <c r="F137" s="88"/>
      <c r="G137" s="88"/>
      <c r="H137" s="88"/>
      <c r="I137" s="88"/>
      <c r="J137" s="88"/>
      <c r="K137" s="88"/>
      <c r="L137" s="88"/>
      <c r="M137" s="123"/>
    </row>
    <row r="138" spans="1:13" s="61" customFormat="1" ht="16.5" thickBot="1" x14ac:dyDescent="0.3">
      <c r="A138" s="128" t="s">
        <v>679</v>
      </c>
      <c r="B138" s="99" t="s">
        <v>564</v>
      </c>
      <c r="C138" s="78" t="s">
        <v>5</v>
      </c>
      <c r="D138" s="78">
        <v>1</v>
      </c>
      <c r="E138" s="88"/>
      <c r="F138" s="88"/>
      <c r="G138" s="88"/>
      <c r="H138" s="88"/>
      <c r="I138" s="88"/>
      <c r="J138" s="88"/>
      <c r="K138" s="88"/>
      <c r="L138" s="88"/>
      <c r="M138" s="123"/>
    </row>
    <row r="139" spans="1:13" s="61" customFormat="1" ht="16.5" thickBot="1" x14ac:dyDescent="0.3">
      <c r="A139" s="128" t="s">
        <v>680</v>
      </c>
      <c r="B139" s="99" t="s">
        <v>620</v>
      </c>
      <c r="C139" s="78" t="s">
        <v>5</v>
      </c>
      <c r="D139" s="78">
        <v>2</v>
      </c>
      <c r="E139" s="88"/>
      <c r="F139" s="88"/>
      <c r="G139" s="88"/>
      <c r="H139" s="88"/>
      <c r="I139" s="88"/>
      <c r="J139" s="88"/>
      <c r="K139" s="88"/>
      <c r="L139" s="88"/>
      <c r="M139" s="123"/>
    </row>
    <row r="140" spans="1:13" s="61" customFormat="1" ht="16.5" thickBot="1" x14ac:dyDescent="0.3">
      <c r="A140" s="128" t="s">
        <v>681</v>
      </c>
      <c r="B140" s="99" t="s">
        <v>621</v>
      </c>
      <c r="C140" s="78" t="s">
        <v>5</v>
      </c>
      <c r="D140" s="78">
        <v>1</v>
      </c>
      <c r="E140" s="88"/>
      <c r="F140" s="88"/>
      <c r="G140" s="88"/>
      <c r="H140" s="88"/>
      <c r="I140" s="88"/>
      <c r="J140" s="88"/>
      <c r="K140" s="88"/>
      <c r="L140" s="88"/>
      <c r="M140" s="123"/>
    </row>
    <row r="141" spans="1:13" s="61" customFormat="1" ht="16.5" thickBot="1" x14ac:dyDescent="0.3">
      <c r="A141" s="128" t="s">
        <v>731</v>
      </c>
      <c r="B141" s="99" t="s">
        <v>565</v>
      </c>
      <c r="C141" s="78" t="s">
        <v>5</v>
      </c>
      <c r="D141" s="78">
        <v>100</v>
      </c>
      <c r="E141" s="88"/>
      <c r="F141" s="88"/>
      <c r="G141" s="88"/>
      <c r="H141" s="88"/>
      <c r="I141" s="88"/>
      <c r="J141" s="88"/>
      <c r="K141" s="88"/>
      <c r="L141" s="88"/>
      <c r="M141" s="123"/>
    </row>
    <row r="142" spans="1:13" s="61" customFormat="1" ht="16.5" thickBot="1" x14ac:dyDescent="0.3">
      <c r="A142" s="128" t="s">
        <v>732</v>
      </c>
      <c r="B142" s="99" t="s">
        <v>566</v>
      </c>
      <c r="C142" s="78" t="s">
        <v>5</v>
      </c>
      <c r="D142" s="78">
        <v>5</v>
      </c>
      <c r="E142" s="88"/>
      <c r="F142" s="88"/>
      <c r="G142" s="88"/>
      <c r="H142" s="88"/>
      <c r="I142" s="88"/>
      <c r="J142" s="88"/>
      <c r="K142" s="88"/>
      <c r="L142" s="88"/>
      <c r="M142" s="123"/>
    </row>
    <row r="143" spans="1:13" s="61" customFormat="1" ht="16.5" thickBot="1" x14ac:dyDescent="0.3">
      <c r="A143" s="128" t="s">
        <v>682</v>
      </c>
      <c r="B143" s="99" t="s">
        <v>567</v>
      </c>
      <c r="C143" s="78" t="s">
        <v>5</v>
      </c>
      <c r="D143" s="78">
        <v>10</v>
      </c>
      <c r="E143" s="88"/>
      <c r="F143" s="88"/>
      <c r="G143" s="88"/>
      <c r="H143" s="88"/>
      <c r="I143" s="88"/>
      <c r="J143" s="88"/>
      <c r="K143" s="88"/>
      <c r="L143" s="88"/>
      <c r="M143" s="123"/>
    </row>
    <row r="144" spans="1:13" s="61" customFormat="1" ht="16.5" thickBot="1" x14ac:dyDescent="0.3">
      <c r="A144" s="128" t="s">
        <v>683</v>
      </c>
      <c r="B144" s="99" t="s">
        <v>622</v>
      </c>
      <c r="C144" s="78" t="s">
        <v>5</v>
      </c>
      <c r="D144" s="78">
        <v>1</v>
      </c>
      <c r="E144" s="88"/>
      <c r="F144" s="88"/>
      <c r="G144" s="88"/>
      <c r="H144" s="88"/>
      <c r="I144" s="88"/>
      <c r="J144" s="88"/>
      <c r="K144" s="88"/>
      <c r="L144" s="88"/>
      <c r="M144" s="123"/>
    </row>
    <row r="145" spans="1:13" s="61" customFormat="1" ht="16.5" thickBot="1" x14ac:dyDescent="0.3">
      <c r="A145" s="128" t="s">
        <v>684</v>
      </c>
      <c r="B145" s="99" t="s">
        <v>568</v>
      </c>
      <c r="C145" s="78" t="s">
        <v>5</v>
      </c>
      <c r="D145" s="78">
        <v>5</v>
      </c>
      <c r="E145" s="88"/>
      <c r="F145" s="88"/>
      <c r="G145" s="88"/>
      <c r="H145" s="88"/>
      <c r="I145" s="88"/>
      <c r="J145" s="88"/>
      <c r="K145" s="88"/>
      <c r="L145" s="88"/>
      <c r="M145" s="123"/>
    </row>
    <row r="146" spans="1:13" s="61" customFormat="1" ht="16.5" thickBot="1" x14ac:dyDescent="0.3">
      <c r="A146" s="128" t="s">
        <v>867</v>
      </c>
      <c r="B146" s="99" t="s">
        <v>569</v>
      </c>
      <c r="C146" s="78" t="s">
        <v>5</v>
      </c>
      <c r="D146" s="78">
        <v>10</v>
      </c>
      <c r="E146" s="88"/>
      <c r="F146" s="88"/>
      <c r="G146" s="88"/>
      <c r="H146" s="88"/>
      <c r="I146" s="88"/>
      <c r="J146" s="88"/>
      <c r="K146" s="88"/>
      <c r="L146" s="88"/>
      <c r="M146" s="123"/>
    </row>
    <row r="147" spans="1:13" s="61" customFormat="1" ht="16.5" thickBot="1" x14ac:dyDescent="0.3">
      <c r="A147" s="128" t="s">
        <v>868</v>
      </c>
      <c r="B147" s="99" t="s">
        <v>570</v>
      </c>
      <c r="C147" s="78" t="s">
        <v>5</v>
      </c>
      <c r="D147" s="78">
        <v>2</v>
      </c>
      <c r="E147" s="88"/>
      <c r="F147" s="88"/>
      <c r="G147" s="88"/>
      <c r="H147" s="88"/>
      <c r="I147" s="88"/>
      <c r="J147" s="88"/>
      <c r="K147" s="88"/>
      <c r="L147" s="88"/>
      <c r="M147" s="123"/>
    </row>
    <row r="148" spans="1:13" s="61" customFormat="1" ht="16.5" thickBot="1" x14ac:dyDescent="0.3">
      <c r="A148" s="128" t="s">
        <v>869</v>
      </c>
      <c r="B148" s="99" t="s">
        <v>571</v>
      </c>
      <c r="C148" s="78" t="s">
        <v>5</v>
      </c>
      <c r="D148" s="78">
        <v>1</v>
      </c>
      <c r="E148" s="88"/>
      <c r="F148" s="88"/>
      <c r="G148" s="88"/>
      <c r="H148" s="88"/>
      <c r="I148" s="88"/>
      <c r="J148" s="88"/>
      <c r="K148" s="88"/>
      <c r="L148" s="88"/>
      <c r="M148" s="123"/>
    </row>
    <row r="149" spans="1:13" s="61" customFormat="1" ht="16.5" thickBot="1" x14ac:dyDescent="0.3">
      <c r="A149" s="128" t="s">
        <v>870</v>
      </c>
      <c r="B149" s="99" t="s">
        <v>572</v>
      </c>
      <c r="C149" s="78" t="s">
        <v>5</v>
      </c>
      <c r="D149" s="78">
        <v>5</v>
      </c>
      <c r="E149" s="88"/>
      <c r="F149" s="88"/>
      <c r="G149" s="88"/>
      <c r="H149" s="88"/>
      <c r="I149" s="88"/>
      <c r="J149" s="88"/>
      <c r="K149" s="88"/>
      <c r="L149" s="88"/>
      <c r="M149" s="123"/>
    </row>
    <row r="150" spans="1:13" s="61" customFormat="1" ht="32.25" thickBot="1" x14ac:dyDescent="0.3">
      <c r="A150" s="128" t="s">
        <v>871</v>
      </c>
      <c r="B150" s="99" t="s">
        <v>824</v>
      </c>
      <c r="C150" s="78" t="s">
        <v>5</v>
      </c>
      <c r="D150" s="78">
        <v>10</v>
      </c>
      <c r="E150" s="88"/>
      <c r="F150" s="88"/>
      <c r="G150" s="88"/>
      <c r="H150" s="88"/>
      <c r="I150" s="88"/>
      <c r="J150" s="88"/>
      <c r="K150" s="88"/>
      <c r="L150" s="88"/>
      <c r="M150" s="123"/>
    </row>
    <row r="151" spans="1:13" s="61" customFormat="1" ht="16.5" thickBot="1" x14ac:dyDescent="0.3">
      <c r="A151" s="128" t="s">
        <v>872</v>
      </c>
      <c r="B151" s="99" t="s">
        <v>573</v>
      </c>
      <c r="C151" s="78" t="s">
        <v>5</v>
      </c>
      <c r="D151" s="78">
        <v>5</v>
      </c>
      <c r="E151" s="88"/>
      <c r="F151" s="88"/>
      <c r="G151" s="88"/>
      <c r="H151" s="88"/>
      <c r="I151" s="88"/>
      <c r="J151" s="88"/>
      <c r="K151" s="88"/>
      <c r="L151" s="88"/>
      <c r="M151" s="123"/>
    </row>
    <row r="152" spans="1:13" s="61" customFormat="1" ht="16.5" thickBot="1" x14ac:dyDescent="0.3">
      <c r="A152" s="128" t="s">
        <v>873</v>
      </c>
      <c r="B152" s="99" t="s">
        <v>574</v>
      </c>
      <c r="C152" s="78" t="s">
        <v>5</v>
      </c>
      <c r="D152" s="78">
        <v>5</v>
      </c>
      <c r="E152" s="88"/>
      <c r="F152" s="88"/>
      <c r="G152" s="88"/>
      <c r="H152" s="88"/>
      <c r="I152" s="88"/>
      <c r="J152" s="88"/>
      <c r="K152" s="88"/>
      <c r="L152" s="88"/>
      <c r="M152" s="123"/>
    </row>
    <row r="153" spans="1:13" s="61" customFormat="1" ht="16.5" thickBot="1" x14ac:dyDescent="0.3">
      <c r="A153" s="128" t="s">
        <v>874</v>
      </c>
      <c r="B153" s="99" t="s">
        <v>575</v>
      </c>
      <c r="C153" s="78" t="s">
        <v>5</v>
      </c>
      <c r="D153" s="78">
        <v>5</v>
      </c>
      <c r="E153" s="88"/>
      <c r="F153" s="88"/>
      <c r="G153" s="88"/>
      <c r="H153" s="88"/>
      <c r="I153" s="88"/>
      <c r="J153" s="88"/>
      <c r="K153" s="88"/>
      <c r="L153" s="88"/>
      <c r="M153" s="123"/>
    </row>
    <row r="154" spans="1:13" s="61" customFormat="1" ht="16.5" thickBot="1" x14ac:dyDescent="0.3">
      <c r="A154" s="128" t="s">
        <v>875</v>
      </c>
      <c r="B154" s="99" t="s">
        <v>576</v>
      </c>
      <c r="C154" s="78" t="s">
        <v>5</v>
      </c>
      <c r="D154" s="78">
        <v>3</v>
      </c>
      <c r="E154" s="88"/>
      <c r="F154" s="88"/>
      <c r="G154" s="88"/>
      <c r="H154" s="88"/>
      <c r="I154" s="88"/>
      <c r="J154" s="88"/>
      <c r="K154" s="88"/>
      <c r="L154" s="88"/>
      <c r="M154" s="123"/>
    </row>
    <row r="155" spans="1:13" s="61" customFormat="1" ht="16.5" thickBot="1" x14ac:dyDescent="0.3">
      <c r="A155" s="128" t="s">
        <v>876</v>
      </c>
      <c r="B155" s="99" t="s">
        <v>577</v>
      </c>
      <c r="C155" s="78" t="s">
        <v>5</v>
      </c>
      <c r="D155" s="78">
        <v>5</v>
      </c>
      <c r="E155" s="88"/>
      <c r="F155" s="88"/>
      <c r="G155" s="88"/>
      <c r="H155" s="88"/>
      <c r="I155" s="88"/>
      <c r="J155" s="88"/>
      <c r="K155" s="88"/>
      <c r="L155" s="88"/>
      <c r="M155" s="123"/>
    </row>
    <row r="156" spans="1:13" s="61" customFormat="1" ht="16.5" thickBot="1" x14ac:dyDescent="0.3">
      <c r="A156" s="128" t="s">
        <v>877</v>
      </c>
      <c r="B156" s="99" t="s">
        <v>578</v>
      </c>
      <c r="C156" s="78" t="s">
        <v>5</v>
      </c>
      <c r="D156" s="78">
        <v>5</v>
      </c>
      <c r="E156" s="88"/>
      <c r="F156" s="88"/>
      <c r="G156" s="88"/>
      <c r="H156" s="88"/>
      <c r="I156" s="88"/>
      <c r="J156" s="88"/>
      <c r="K156" s="88"/>
      <c r="L156" s="88"/>
      <c r="M156" s="123"/>
    </row>
    <row r="157" spans="1:13" s="61" customFormat="1" ht="16.5" thickBot="1" x14ac:dyDescent="0.3">
      <c r="A157" s="128" t="s">
        <v>878</v>
      </c>
      <c r="B157" s="99" t="s">
        <v>579</v>
      </c>
      <c r="C157" s="78" t="s">
        <v>5</v>
      </c>
      <c r="D157" s="78">
        <v>5</v>
      </c>
      <c r="E157" s="88"/>
      <c r="F157" s="88"/>
      <c r="G157" s="88"/>
      <c r="H157" s="88"/>
      <c r="I157" s="88"/>
      <c r="J157" s="88"/>
      <c r="K157" s="88"/>
      <c r="L157" s="88"/>
      <c r="M157" s="123"/>
    </row>
    <row r="158" spans="1:13" s="61" customFormat="1" ht="16.5" thickBot="1" x14ac:dyDescent="0.3">
      <c r="A158" s="128" t="s">
        <v>879</v>
      </c>
      <c r="B158" s="99" t="s">
        <v>580</v>
      </c>
      <c r="C158" s="78" t="s">
        <v>5</v>
      </c>
      <c r="D158" s="78">
        <v>2</v>
      </c>
      <c r="E158" s="88"/>
      <c r="F158" s="88"/>
      <c r="G158" s="88"/>
      <c r="H158" s="88"/>
      <c r="I158" s="88"/>
      <c r="J158" s="88"/>
      <c r="K158" s="88"/>
      <c r="L158" s="88"/>
      <c r="M158" s="123"/>
    </row>
    <row r="159" spans="1:13" s="61" customFormat="1" ht="16.5" thickBot="1" x14ac:dyDescent="0.3">
      <c r="A159" s="128" t="s">
        <v>880</v>
      </c>
      <c r="B159" s="99" t="s">
        <v>581</v>
      </c>
      <c r="C159" s="78" t="s">
        <v>5</v>
      </c>
      <c r="D159" s="78">
        <v>3</v>
      </c>
      <c r="E159" s="88"/>
      <c r="F159" s="88"/>
      <c r="G159" s="88"/>
      <c r="H159" s="88"/>
      <c r="I159" s="88"/>
      <c r="J159" s="88"/>
      <c r="K159" s="88"/>
      <c r="L159" s="88"/>
      <c r="M159" s="123"/>
    </row>
    <row r="160" spans="1:13" s="61" customFormat="1" ht="16.5" thickBot="1" x14ac:dyDescent="0.3">
      <c r="A160" s="128" t="s">
        <v>881</v>
      </c>
      <c r="B160" s="99" t="s">
        <v>582</v>
      </c>
      <c r="C160" s="78" t="s">
        <v>59</v>
      </c>
      <c r="D160" s="78">
        <v>5</v>
      </c>
      <c r="E160" s="88"/>
      <c r="F160" s="88"/>
      <c r="G160" s="88"/>
      <c r="H160" s="88"/>
      <c r="I160" s="88"/>
      <c r="J160" s="88"/>
      <c r="K160" s="88"/>
      <c r="L160" s="88"/>
      <c r="M160" s="123"/>
    </row>
    <row r="161" spans="1:13" s="61" customFormat="1" ht="16.5" thickBot="1" x14ac:dyDescent="0.3">
      <c r="A161" s="128" t="s">
        <v>882</v>
      </c>
      <c r="B161" s="99" t="s">
        <v>706</v>
      </c>
      <c r="C161" s="78"/>
      <c r="D161" s="78">
        <v>5</v>
      </c>
      <c r="E161" s="88"/>
      <c r="F161" s="88"/>
      <c r="G161" s="88"/>
      <c r="H161" s="88"/>
      <c r="I161" s="88"/>
      <c r="J161" s="88"/>
      <c r="K161" s="88"/>
      <c r="L161" s="88"/>
      <c r="M161" s="123"/>
    </row>
    <row r="162" spans="1:13" s="61" customFormat="1" ht="16.5" thickBot="1" x14ac:dyDescent="0.3">
      <c r="A162" s="128" t="s">
        <v>883</v>
      </c>
      <c r="B162" s="99" t="s">
        <v>623</v>
      </c>
      <c r="C162" s="78" t="s">
        <v>5</v>
      </c>
      <c r="D162" s="78">
        <v>1</v>
      </c>
      <c r="E162" s="88"/>
      <c r="F162" s="88"/>
      <c r="G162" s="88"/>
      <c r="H162" s="88"/>
      <c r="I162" s="88"/>
      <c r="J162" s="88"/>
      <c r="K162" s="88"/>
      <c r="L162" s="88"/>
      <c r="M162" s="123"/>
    </row>
    <row r="163" spans="1:13" s="61" customFormat="1" ht="16.5" thickBot="1" x14ac:dyDescent="0.3">
      <c r="A163" s="128" t="s">
        <v>884</v>
      </c>
      <c r="B163" s="99" t="s">
        <v>194</v>
      </c>
      <c r="C163" s="78" t="s">
        <v>5</v>
      </c>
      <c r="D163" s="78">
        <v>100</v>
      </c>
      <c r="E163" s="88"/>
      <c r="F163" s="88"/>
      <c r="G163" s="88"/>
      <c r="H163" s="88"/>
      <c r="I163" s="88"/>
      <c r="J163" s="88"/>
      <c r="K163" s="88"/>
      <c r="L163" s="88"/>
      <c r="M163" s="123"/>
    </row>
    <row r="164" spans="1:13" s="61" customFormat="1" ht="16.5" thickBot="1" x14ac:dyDescent="0.3">
      <c r="A164" s="128" t="s">
        <v>885</v>
      </c>
      <c r="B164" s="99" t="s">
        <v>640</v>
      </c>
      <c r="C164" s="78" t="s">
        <v>5</v>
      </c>
      <c r="D164" s="78">
        <v>100</v>
      </c>
      <c r="E164" s="88"/>
      <c r="F164" s="88"/>
      <c r="G164" s="88"/>
      <c r="H164" s="88"/>
      <c r="I164" s="88"/>
      <c r="J164" s="88"/>
      <c r="K164" s="88"/>
      <c r="L164" s="88"/>
      <c r="M164" s="123"/>
    </row>
    <row r="165" spans="1:13" s="61" customFormat="1" ht="16.5" thickBot="1" x14ac:dyDescent="0.3">
      <c r="A165" s="128" t="s">
        <v>886</v>
      </c>
      <c r="B165" s="99" t="s">
        <v>583</v>
      </c>
      <c r="C165" s="78" t="s">
        <v>5</v>
      </c>
      <c r="D165" s="78">
        <v>3</v>
      </c>
      <c r="E165" s="88"/>
      <c r="F165" s="88"/>
      <c r="G165" s="88"/>
      <c r="H165" s="88"/>
      <c r="I165" s="88"/>
      <c r="J165" s="88"/>
      <c r="K165" s="88"/>
      <c r="L165" s="88"/>
      <c r="M165" s="123"/>
    </row>
    <row r="166" spans="1:13" s="61" customFormat="1" ht="16.5" thickBot="1" x14ac:dyDescent="0.3">
      <c r="A166" s="128" t="s">
        <v>887</v>
      </c>
      <c r="B166" s="99" t="s">
        <v>707</v>
      </c>
      <c r="C166" s="78" t="s">
        <v>59</v>
      </c>
      <c r="D166" s="78">
        <v>10</v>
      </c>
      <c r="E166" s="88"/>
      <c r="F166" s="88"/>
      <c r="G166" s="88"/>
      <c r="H166" s="88"/>
      <c r="I166" s="88"/>
      <c r="J166" s="88"/>
      <c r="K166" s="88"/>
      <c r="L166" s="88"/>
      <c r="M166" s="123"/>
    </row>
    <row r="167" spans="1:13" s="61" customFormat="1" ht="16.5" thickBot="1" x14ac:dyDescent="0.3">
      <c r="A167" s="128" t="s">
        <v>888</v>
      </c>
      <c r="B167" s="99" t="s">
        <v>708</v>
      </c>
      <c r="C167" s="78" t="s">
        <v>59</v>
      </c>
      <c r="D167" s="78">
        <v>10</v>
      </c>
      <c r="E167" s="88"/>
      <c r="F167" s="88"/>
      <c r="G167" s="88"/>
      <c r="H167" s="88"/>
      <c r="I167" s="88"/>
      <c r="J167" s="88"/>
      <c r="K167" s="88"/>
      <c r="L167" s="88"/>
      <c r="M167" s="123"/>
    </row>
    <row r="168" spans="1:13" s="61" customFormat="1" ht="16.5" thickBot="1" x14ac:dyDescent="0.3">
      <c r="A168" s="128" t="s">
        <v>889</v>
      </c>
      <c r="B168" s="99" t="s">
        <v>124</v>
      </c>
      <c r="C168" s="78" t="s">
        <v>59</v>
      </c>
      <c r="D168" s="78">
        <v>100</v>
      </c>
      <c r="E168" s="88"/>
      <c r="F168" s="88"/>
      <c r="G168" s="88"/>
      <c r="H168" s="88"/>
      <c r="I168" s="88"/>
      <c r="J168" s="88"/>
      <c r="K168" s="88"/>
      <c r="L168" s="88"/>
      <c r="M168" s="123"/>
    </row>
    <row r="169" spans="1:13" s="61" customFormat="1" ht="16.5" thickBot="1" x14ac:dyDescent="0.3">
      <c r="A169" s="128" t="s">
        <v>890</v>
      </c>
      <c r="B169" s="99" t="s">
        <v>585</v>
      </c>
      <c r="C169" s="78" t="s">
        <v>59</v>
      </c>
      <c r="D169" s="78">
        <v>600</v>
      </c>
      <c r="E169" s="88"/>
      <c r="F169" s="88"/>
      <c r="G169" s="88"/>
      <c r="H169" s="88"/>
      <c r="I169" s="88"/>
      <c r="J169" s="88"/>
      <c r="K169" s="88"/>
      <c r="L169" s="88"/>
      <c r="M169" s="123"/>
    </row>
    <row r="170" spans="1:13" s="61" customFormat="1" ht="16.5" thickBot="1" x14ac:dyDescent="0.3">
      <c r="A170" s="128" t="s">
        <v>891</v>
      </c>
      <c r="B170" s="99" t="s">
        <v>235</v>
      </c>
      <c r="C170" s="78" t="s">
        <v>59</v>
      </c>
      <c r="D170" s="78">
        <v>150</v>
      </c>
      <c r="E170" s="88"/>
      <c r="F170" s="88"/>
      <c r="G170" s="88"/>
      <c r="H170" s="88"/>
      <c r="I170" s="88"/>
      <c r="J170" s="88"/>
      <c r="K170" s="88"/>
      <c r="L170" s="88"/>
      <c r="M170" s="123"/>
    </row>
    <row r="171" spans="1:13" s="61" customFormat="1" ht="32.25" thickBot="1" x14ac:dyDescent="0.3">
      <c r="A171" s="128" t="s">
        <v>892</v>
      </c>
      <c r="B171" s="99" t="s">
        <v>234</v>
      </c>
      <c r="C171" s="78" t="s">
        <v>59</v>
      </c>
      <c r="D171" s="78">
        <v>15</v>
      </c>
      <c r="E171" s="88"/>
      <c r="F171" s="88"/>
      <c r="G171" s="88"/>
      <c r="H171" s="88"/>
      <c r="I171" s="88"/>
      <c r="J171" s="88"/>
      <c r="K171" s="78" t="s">
        <v>642</v>
      </c>
      <c r="L171" s="88"/>
      <c r="M171" s="124"/>
    </row>
    <row r="172" spans="1:13" s="61" customFormat="1" ht="32.25" thickBot="1" x14ac:dyDescent="0.3">
      <c r="A172" s="128" t="s">
        <v>893</v>
      </c>
      <c r="B172" s="99" t="s">
        <v>586</v>
      </c>
      <c r="C172" s="78" t="s">
        <v>59</v>
      </c>
      <c r="D172" s="78">
        <v>30</v>
      </c>
      <c r="E172" s="88"/>
      <c r="F172" s="88"/>
      <c r="G172" s="88"/>
      <c r="H172" s="88"/>
      <c r="I172" s="88"/>
      <c r="J172" s="88"/>
      <c r="K172" s="88"/>
      <c r="L172" s="88"/>
      <c r="M172" s="123"/>
    </row>
    <row r="173" spans="1:13" s="61" customFormat="1" ht="16.5" thickBot="1" x14ac:dyDescent="0.3">
      <c r="A173" s="128" t="s">
        <v>894</v>
      </c>
      <c r="B173" s="99" t="s">
        <v>587</v>
      </c>
      <c r="C173" s="78" t="s">
        <v>5</v>
      </c>
      <c r="D173" s="78">
        <v>10</v>
      </c>
      <c r="E173" s="88"/>
      <c r="F173" s="88"/>
      <c r="G173" s="88"/>
      <c r="H173" s="88"/>
      <c r="I173" s="88"/>
      <c r="J173" s="88"/>
      <c r="K173" s="88"/>
      <c r="L173" s="88"/>
      <c r="M173" s="123"/>
    </row>
    <row r="174" spans="1:13" s="61" customFormat="1" ht="16.5" thickBot="1" x14ac:dyDescent="0.3">
      <c r="A174" s="128" t="s">
        <v>895</v>
      </c>
      <c r="B174" s="99" t="s">
        <v>624</v>
      </c>
      <c r="C174" s="78" t="s">
        <v>5</v>
      </c>
      <c r="D174" s="78">
        <v>1</v>
      </c>
      <c r="E174" s="88"/>
      <c r="F174" s="88"/>
      <c r="G174" s="88"/>
      <c r="H174" s="88"/>
      <c r="I174" s="88"/>
      <c r="J174" s="88"/>
      <c r="K174" s="88"/>
      <c r="L174" s="88"/>
      <c r="M174" s="123"/>
    </row>
    <row r="175" spans="1:13" s="61" customFormat="1" ht="32.25" thickBot="1" x14ac:dyDescent="0.3">
      <c r="A175" s="128" t="s">
        <v>896</v>
      </c>
      <c r="B175" s="99" t="s">
        <v>588</v>
      </c>
      <c r="C175" s="78" t="s">
        <v>5</v>
      </c>
      <c r="D175" s="78">
        <v>5</v>
      </c>
      <c r="E175" s="88"/>
      <c r="F175" s="88"/>
      <c r="G175" s="88"/>
      <c r="H175" s="88"/>
      <c r="I175" s="88"/>
      <c r="J175" s="88"/>
      <c r="K175" s="88"/>
      <c r="L175" s="88"/>
      <c r="M175" s="123"/>
    </row>
    <row r="176" spans="1:13" s="61" customFormat="1" ht="16.5" thickBot="1" x14ac:dyDescent="0.3">
      <c r="A176" s="128" t="s">
        <v>897</v>
      </c>
      <c r="B176" s="99" t="s">
        <v>625</v>
      </c>
      <c r="C176" s="78" t="s">
        <v>5</v>
      </c>
      <c r="D176" s="78">
        <v>1</v>
      </c>
      <c r="E176" s="88"/>
      <c r="F176" s="88"/>
      <c r="G176" s="88"/>
      <c r="H176" s="88"/>
      <c r="I176" s="88"/>
      <c r="J176" s="88"/>
      <c r="K176" s="88"/>
      <c r="L176" s="88"/>
      <c r="M176" s="123"/>
    </row>
    <row r="177" spans="1:13" s="61" customFormat="1" ht="16.5" thickBot="1" x14ac:dyDescent="0.3">
      <c r="A177" s="128" t="s">
        <v>898</v>
      </c>
      <c r="B177" s="99" t="s">
        <v>185</v>
      </c>
      <c r="C177" s="78" t="s">
        <v>5</v>
      </c>
      <c r="D177" s="78">
        <v>10</v>
      </c>
      <c r="E177" s="88"/>
      <c r="F177" s="88"/>
      <c r="G177" s="88"/>
      <c r="H177" s="88"/>
      <c r="I177" s="88"/>
      <c r="J177" s="88"/>
      <c r="K177" s="88"/>
      <c r="L177" s="88"/>
      <c r="M177" s="123"/>
    </row>
    <row r="178" spans="1:13" s="61" customFormat="1" ht="16.5" thickBot="1" x14ac:dyDescent="0.3">
      <c r="A178" s="128" t="s">
        <v>899</v>
      </c>
      <c r="B178" s="99" t="s">
        <v>589</v>
      </c>
      <c r="C178" s="78" t="s">
        <v>5</v>
      </c>
      <c r="D178" s="78">
        <v>5</v>
      </c>
      <c r="E178" s="88"/>
      <c r="F178" s="88"/>
      <c r="G178" s="88"/>
      <c r="H178" s="88"/>
      <c r="I178" s="88"/>
      <c r="J178" s="88"/>
      <c r="K178" s="88"/>
      <c r="L178" s="88"/>
      <c r="M178" s="123"/>
    </row>
    <row r="179" spans="1:13" s="61" customFormat="1" ht="16.5" thickBot="1" x14ac:dyDescent="0.3">
      <c r="A179" s="128" t="s">
        <v>900</v>
      </c>
      <c r="B179" s="99" t="s">
        <v>590</v>
      </c>
      <c r="C179" s="78" t="s">
        <v>5</v>
      </c>
      <c r="D179" s="78">
        <v>5</v>
      </c>
      <c r="E179" s="88"/>
      <c r="F179" s="88"/>
      <c r="G179" s="88"/>
      <c r="H179" s="88"/>
      <c r="I179" s="88"/>
      <c r="J179" s="88"/>
      <c r="K179" s="88"/>
      <c r="L179" s="88"/>
      <c r="M179" s="123"/>
    </row>
    <row r="180" spans="1:13" s="61" customFormat="1" ht="32.25" thickBot="1" x14ac:dyDescent="0.3">
      <c r="A180" s="128" t="s">
        <v>901</v>
      </c>
      <c r="B180" s="99" t="s">
        <v>592</v>
      </c>
      <c r="C180" s="78" t="s">
        <v>5</v>
      </c>
      <c r="D180" s="78">
        <v>25</v>
      </c>
      <c r="E180" s="88"/>
      <c r="F180" s="88"/>
      <c r="G180" s="88"/>
      <c r="H180" s="88"/>
      <c r="I180" s="88"/>
      <c r="J180" s="88"/>
      <c r="K180" s="88"/>
      <c r="L180" s="88"/>
      <c r="M180" s="123"/>
    </row>
    <row r="181" spans="1:13" s="61" customFormat="1" ht="32.25" thickBot="1" x14ac:dyDescent="0.3">
      <c r="A181" s="128" t="s">
        <v>902</v>
      </c>
      <c r="B181" s="99" t="s">
        <v>591</v>
      </c>
      <c r="C181" s="78" t="s">
        <v>5</v>
      </c>
      <c r="D181" s="78">
        <v>50</v>
      </c>
      <c r="E181" s="88"/>
      <c r="F181" s="88"/>
      <c r="G181" s="88"/>
      <c r="H181" s="88"/>
      <c r="I181" s="88"/>
      <c r="J181" s="88"/>
      <c r="K181" s="88"/>
      <c r="L181" s="88"/>
      <c r="M181" s="123"/>
    </row>
    <row r="182" spans="1:13" s="61" customFormat="1" ht="32.25" thickBot="1" x14ac:dyDescent="0.3">
      <c r="A182" s="128" t="s">
        <v>903</v>
      </c>
      <c r="B182" s="99" t="s">
        <v>638</v>
      </c>
      <c r="C182" s="78" t="s">
        <v>5</v>
      </c>
      <c r="D182" s="78">
        <v>50</v>
      </c>
      <c r="E182" s="88"/>
      <c r="F182" s="88"/>
      <c r="G182" s="88"/>
      <c r="H182" s="88"/>
      <c r="I182" s="88"/>
      <c r="J182" s="88"/>
      <c r="K182" s="88"/>
      <c r="L182" s="88"/>
      <c r="M182" s="123"/>
    </row>
    <row r="183" spans="1:13" s="61" customFormat="1" ht="32.25" thickBot="1" x14ac:dyDescent="0.3">
      <c r="A183" s="128" t="s">
        <v>904</v>
      </c>
      <c r="B183" s="99" t="s">
        <v>593</v>
      </c>
      <c r="C183" s="78" t="s">
        <v>5</v>
      </c>
      <c r="D183" s="78">
        <v>5</v>
      </c>
      <c r="E183" s="88"/>
      <c r="F183" s="88"/>
      <c r="G183" s="88"/>
      <c r="H183" s="88"/>
      <c r="I183" s="88"/>
      <c r="J183" s="88"/>
      <c r="K183" s="88"/>
      <c r="L183" s="88"/>
      <c r="M183" s="123"/>
    </row>
    <row r="184" spans="1:13" s="61" customFormat="1" ht="16.5" thickBot="1" x14ac:dyDescent="0.3">
      <c r="A184" s="128" t="s">
        <v>905</v>
      </c>
      <c r="B184" s="99" t="s">
        <v>177</v>
      </c>
      <c r="C184" s="78" t="s">
        <v>5</v>
      </c>
      <c r="D184" s="78">
        <v>10</v>
      </c>
      <c r="E184" s="88"/>
      <c r="F184" s="88"/>
      <c r="G184" s="88"/>
      <c r="H184" s="88"/>
      <c r="I184" s="88"/>
      <c r="J184" s="88"/>
      <c r="K184" s="88"/>
      <c r="L184" s="88"/>
      <c r="M184" s="123"/>
    </row>
    <row r="185" spans="1:13" s="61" customFormat="1" ht="16.5" thickBot="1" x14ac:dyDescent="0.3">
      <c r="A185" s="128" t="s">
        <v>906</v>
      </c>
      <c r="B185" s="99" t="s">
        <v>594</v>
      </c>
      <c r="C185" s="78" t="s">
        <v>5</v>
      </c>
      <c r="D185" s="78">
        <v>1</v>
      </c>
      <c r="E185" s="88"/>
      <c r="F185" s="88"/>
      <c r="G185" s="88"/>
      <c r="H185" s="88"/>
      <c r="I185" s="88"/>
      <c r="J185" s="88"/>
      <c r="K185" s="88"/>
      <c r="L185" s="88"/>
      <c r="M185" s="123"/>
    </row>
    <row r="186" spans="1:13" s="61" customFormat="1" ht="16.5" thickBot="1" x14ac:dyDescent="0.3">
      <c r="A186" s="128" t="s">
        <v>907</v>
      </c>
      <c r="B186" s="99" t="s">
        <v>626</v>
      </c>
      <c r="C186" s="78" t="s">
        <v>5</v>
      </c>
      <c r="D186" s="78">
        <v>5</v>
      </c>
      <c r="E186" s="88"/>
      <c r="F186" s="88"/>
      <c r="G186" s="88"/>
      <c r="H186" s="88"/>
      <c r="I186" s="88"/>
      <c r="J186" s="88"/>
      <c r="K186" s="88"/>
      <c r="L186" s="88"/>
      <c r="M186" s="123"/>
    </row>
    <row r="187" spans="1:13" s="61" customFormat="1" ht="16.5" thickBot="1" x14ac:dyDescent="0.3">
      <c r="A187" s="128" t="s">
        <v>908</v>
      </c>
      <c r="B187" s="99" t="s">
        <v>627</v>
      </c>
      <c r="C187" s="78" t="s">
        <v>5</v>
      </c>
      <c r="D187" s="78">
        <v>3</v>
      </c>
      <c r="E187" s="88"/>
      <c r="F187" s="88"/>
      <c r="G187" s="88"/>
      <c r="H187" s="88"/>
      <c r="I187" s="88"/>
      <c r="J187" s="88"/>
      <c r="K187" s="88"/>
      <c r="L187" s="88"/>
      <c r="M187" s="123"/>
    </row>
    <row r="188" spans="1:13" s="61" customFormat="1" ht="16.5" thickBot="1" x14ac:dyDescent="0.3">
      <c r="A188" s="128" t="s">
        <v>909</v>
      </c>
      <c r="B188" s="99" t="s">
        <v>595</v>
      </c>
      <c r="C188" s="78" t="s">
        <v>5</v>
      </c>
      <c r="D188" s="78">
        <v>40</v>
      </c>
      <c r="E188" s="88"/>
      <c r="F188" s="88"/>
      <c r="G188" s="88"/>
      <c r="H188" s="88"/>
      <c r="I188" s="88"/>
      <c r="J188" s="88"/>
      <c r="K188" s="88"/>
      <c r="L188" s="88"/>
      <c r="M188" s="123"/>
    </row>
    <row r="189" spans="1:13" s="61" customFormat="1" ht="16.5" thickBot="1" x14ac:dyDescent="0.3">
      <c r="A189" s="128" t="s">
        <v>910</v>
      </c>
      <c r="B189" s="99" t="s">
        <v>596</v>
      </c>
      <c r="C189" s="78" t="s">
        <v>5</v>
      </c>
      <c r="D189" s="78">
        <v>40</v>
      </c>
      <c r="E189" s="88"/>
      <c r="F189" s="88"/>
      <c r="G189" s="88"/>
      <c r="H189" s="88"/>
      <c r="I189" s="88"/>
      <c r="J189" s="88"/>
      <c r="K189" s="88"/>
      <c r="L189" s="88"/>
      <c r="M189" s="123"/>
    </row>
    <row r="190" spans="1:13" s="61" customFormat="1" ht="16.5" thickBot="1" x14ac:dyDescent="0.3">
      <c r="A190" s="128" t="s">
        <v>911</v>
      </c>
      <c r="B190" s="99" t="s">
        <v>597</v>
      </c>
      <c r="C190" s="78" t="s">
        <v>5</v>
      </c>
      <c r="D190" s="78">
        <v>1</v>
      </c>
      <c r="E190" s="88"/>
      <c r="F190" s="88"/>
      <c r="G190" s="88"/>
      <c r="H190" s="88"/>
      <c r="I190" s="88"/>
      <c r="J190" s="88"/>
      <c r="K190" s="88"/>
      <c r="L190" s="88"/>
      <c r="M190" s="123"/>
    </row>
    <row r="191" spans="1:13" s="61" customFormat="1" ht="32.25" thickBot="1" x14ac:dyDescent="0.3">
      <c r="A191" s="128" t="s">
        <v>912</v>
      </c>
      <c r="B191" s="99" t="s">
        <v>598</v>
      </c>
      <c r="C191" s="78" t="s">
        <v>5</v>
      </c>
      <c r="D191" s="78">
        <v>200</v>
      </c>
      <c r="E191" s="88"/>
      <c r="F191" s="88"/>
      <c r="G191" s="88"/>
      <c r="H191" s="88"/>
      <c r="I191" s="88"/>
      <c r="J191" s="88"/>
      <c r="K191" s="88"/>
      <c r="L191" s="88"/>
      <c r="M191" s="123"/>
    </row>
    <row r="192" spans="1:13" s="61" customFormat="1" ht="16.5" thickBot="1" x14ac:dyDescent="0.3">
      <c r="A192" s="128" t="s">
        <v>913</v>
      </c>
      <c r="B192" s="99" t="s">
        <v>599</v>
      </c>
      <c r="C192" s="78" t="s">
        <v>5</v>
      </c>
      <c r="D192" s="78">
        <v>20</v>
      </c>
      <c r="E192" s="88"/>
      <c r="F192" s="88"/>
      <c r="G192" s="88"/>
      <c r="H192" s="88"/>
      <c r="I192" s="88"/>
      <c r="J192" s="88"/>
      <c r="K192" s="88"/>
      <c r="L192" s="88"/>
      <c r="M192" s="123"/>
    </row>
    <row r="193" spans="1:13" s="61" customFormat="1" ht="32.25" thickBot="1" x14ac:dyDescent="0.3">
      <c r="A193" s="128" t="s">
        <v>914</v>
      </c>
      <c r="B193" s="99" t="s">
        <v>600</v>
      </c>
      <c r="C193" s="78" t="s">
        <v>5</v>
      </c>
      <c r="D193" s="78">
        <v>1</v>
      </c>
      <c r="E193" s="88"/>
      <c r="F193" s="88"/>
      <c r="G193" s="88"/>
      <c r="H193" s="88"/>
      <c r="I193" s="88"/>
      <c r="J193" s="88"/>
      <c r="K193" s="88"/>
      <c r="L193" s="88"/>
      <c r="M193" s="123"/>
    </row>
    <row r="194" spans="1:13" s="61" customFormat="1" ht="16.5" thickBot="1" x14ac:dyDescent="0.3">
      <c r="A194" s="128" t="s">
        <v>915</v>
      </c>
      <c r="B194" s="99" t="s">
        <v>601</v>
      </c>
      <c r="C194" s="78" t="s">
        <v>5</v>
      </c>
      <c r="D194" s="78">
        <v>400</v>
      </c>
      <c r="E194" s="88"/>
      <c r="F194" s="88"/>
      <c r="G194" s="88"/>
      <c r="H194" s="88"/>
      <c r="I194" s="88"/>
      <c r="J194" s="88"/>
      <c r="K194" s="88"/>
      <c r="L194" s="88"/>
      <c r="M194" s="123"/>
    </row>
    <row r="195" spans="1:13" s="61" customFormat="1" ht="16.5" thickBot="1" x14ac:dyDescent="0.3">
      <c r="A195" s="128" t="s">
        <v>916</v>
      </c>
      <c r="B195" s="99" t="s">
        <v>174</v>
      </c>
      <c r="C195" s="78" t="s">
        <v>5</v>
      </c>
      <c r="D195" s="78">
        <v>10</v>
      </c>
      <c r="E195" s="88"/>
      <c r="F195" s="88"/>
      <c r="G195" s="88"/>
      <c r="H195" s="88"/>
      <c r="I195" s="88"/>
      <c r="J195" s="88"/>
      <c r="K195" s="88"/>
      <c r="L195" s="88"/>
      <c r="M195" s="123"/>
    </row>
    <row r="196" spans="1:13" s="61" customFormat="1" ht="16.5" thickBot="1" x14ac:dyDescent="0.3">
      <c r="A196" s="128" t="s">
        <v>917</v>
      </c>
      <c r="B196" s="99" t="s">
        <v>175</v>
      </c>
      <c r="C196" s="78" t="s">
        <v>5</v>
      </c>
      <c r="D196" s="78">
        <v>50</v>
      </c>
      <c r="E196" s="88"/>
      <c r="F196" s="88"/>
      <c r="G196" s="88"/>
      <c r="H196" s="88"/>
      <c r="I196" s="88"/>
      <c r="J196" s="88"/>
      <c r="K196" s="88"/>
      <c r="L196" s="88"/>
      <c r="M196" s="123"/>
    </row>
    <row r="197" spans="1:13" s="61" customFormat="1" ht="16.5" thickBot="1" x14ac:dyDescent="0.3">
      <c r="A197" s="128" t="s">
        <v>918</v>
      </c>
      <c r="B197" s="99" t="s">
        <v>602</v>
      </c>
      <c r="C197" s="78" t="s">
        <v>5</v>
      </c>
      <c r="D197" s="78">
        <v>20</v>
      </c>
      <c r="E197" s="88"/>
      <c r="F197" s="88"/>
      <c r="G197" s="88"/>
      <c r="H197" s="88"/>
      <c r="I197" s="88"/>
      <c r="J197" s="88"/>
      <c r="K197" s="88"/>
      <c r="L197" s="88"/>
      <c r="M197" s="123"/>
    </row>
    <row r="198" spans="1:13" s="61" customFormat="1" ht="16.5" thickBot="1" x14ac:dyDescent="0.3">
      <c r="A198" s="128" t="s">
        <v>919</v>
      </c>
      <c r="B198" s="99" t="s">
        <v>603</v>
      </c>
      <c r="C198" s="78" t="s">
        <v>5</v>
      </c>
      <c r="D198" s="78">
        <v>30</v>
      </c>
      <c r="E198" s="88"/>
      <c r="F198" s="88"/>
      <c r="G198" s="88"/>
      <c r="H198" s="88"/>
      <c r="I198" s="88"/>
      <c r="J198" s="88"/>
      <c r="K198" s="88"/>
      <c r="L198" s="88"/>
      <c r="M198" s="123"/>
    </row>
    <row r="199" spans="1:13" s="61" customFormat="1" ht="16.5" thickBot="1" x14ac:dyDescent="0.3">
      <c r="A199" s="128" t="s">
        <v>920</v>
      </c>
      <c r="B199" s="99" t="s">
        <v>153</v>
      </c>
      <c r="C199" s="78" t="s">
        <v>59</v>
      </c>
      <c r="D199" s="78">
        <v>200</v>
      </c>
      <c r="E199" s="88"/>
      <c r="F199" s="88"/>
      <c r="G199" s="88"/>
      <c r="H199" s="88"/>
      <c r="I199" s="88"/>
      <c r="J199" s="88"/>
      <c r="K199" s="88"/>
      <c r="L199" s="88"/>
      <c r="M199" s="123"/>
    </row>
    <row r="200" spans="1:13" s="61" customFormat="1" ht="16.5" thickBot="1" x14ac:dyDescent="0.3">
      <c r="A200" s="128" t="s">
        <v>921</v>
      </c>
      <c r="B200" s="99" t="s">
        <v>154</v>
      </c>
      <c r="C200" s="78" t="s">
        <v>59</v>
      </c>
      <c r="D200" s="78">
        <v>20</v>
      </c>
      <c r="E200" s="88"/>
      <c r="F200" s="88"/>
      <c r="G200" s="88"/>
      <c r="H200" s="88"/>
      <c r="I200" s="88"/>
      <c r="J200" s="88"/>
      <c r="K200" s="88"/>
      <c r="L200" s="88"/>
      <c r="M200" s="123"/>
    </row>
    <row r="201" spans="1:13" s="61" customFormat="1" ht="16.5" thickBot="1" x14ac:dyDescent="0.3">
      <c r="A201" s="128" t="s">
        <v>922</v>
      </c>
      <c r="B201" s="99" t="s">
        <v>709</v>
      </c>
      <c r="C201" s="78" t="s">
        <v>59</v>
      </c>
      <c r="D201" s="78">
        <v>200</v>
      </c>
      <c r="E201" s="88"/>
      <c r="F201" s="88"/>
      <c r="G201" s="88"/>
      <c r="H201" s="88"/>
      <c r="I201" s="88"/>
      <c r="J201" s="88"/>
      <c r="K201" s="88"/>
      <c r="L201" s="88"/>
      <c r="M201" s="123"/>
    </row>
    <row r="202" spans="1:13" s="61" customFormat="1" ht="16.5" thickBot="1" x14ac:dyDescent="0.3">
      <c r="A202" s="128" t="s">
        <v>923</v>
      </c>
      <c r="B202" s="99" t="s">
        <v>155</v>
      </c>
      <c r="C202" s="78" t="s">
        <v>59</v>
      </c>
      <c r="D202" s="78">
        <v>50</v>
      </c>
      <c r="E202" s="88"/>
      <c r="F202" s="88"/>
      <c r="G202" s="88"/>
      <c r="H202" s="88"/>
      <c r="I202" s="88"/>
      <c r="J202" s="88"/>
      <c r="K202" s="88"/>
      <c r="L202" s="88"/>
      <c r="M202" s="123"/>
    </row>
    <row r="203" spans="1:13" s="61" customFormat="1" ht="16.5" thickBot="1" x14ac:dyDescent="0.3">
      <c r="A203" s="128" t="s">
        <v>924</v>
      </c>
      <c r="B203" s="99" t="s">
        <v>802</v>
      </c>
      <c r="C203" s="78" t="s">
        <v>59</v>
      </c>
      <c r="D203" s="78">
        <v>10</v>
      </c>
      <c r="E203" s="88"/>
      <c r="F203" s="88"/>
      <c r="G203" s="88"/>
      <c r="H203" s="88"/>
      <c r="I203" s="88"/>
      <c r="J203" s="88"/>
      <c r="K203" s="88"/>
      <c r="L203" s="88"/>
      <c r="M203" s="123"/>
    </row>
    <row r="204" spans="1:13" s="61" customFormat="1" ht="16.5" thickBot="1" x14ac:dyDescent="0.3">
      <c r="A204" s="128" t="s">
        <v>925</v>
      </c>
      <c r="B204" s="99" t="s">
        <v>584</v>
      </c>
      <c r="C204" s="78" t="s">
        <v>59</v>
      </c>
      <c r="D204" s="78">
        <v>50</v>
      </c>
      <c r="E204" s="88"/>
      <c r="F204" s="88"/>
      <c r="G204" s="88"/>
      <c r="H204" s="88"/>
      <c r="I204" s="88"/>
      <c r="J204" s="88"/>
      <c r="K204" s="88"/>
      <c r="L204" s="88"/>
      <c r="M204" s="123"/>
    </row>
    <row r="205" spans="1:13" s="61" customFormat="1" ht="16.5" thickBot="1" x14ac:dyDescent="0.3">
      <c r="A205" s="128" t="s">
        <v>926</v>
      </c>
      <c r="B205" s="99" t="s">
        <v>607</v>
      </c>
      <c r="C205" s="78" t="s">
        <v>59</v>
      </c>
      <c r="D205" s="78">
        <v>30</v>
      </c>
      <c r="E205" s="88"/>
      <c r="F205" s="88"/>
      <c r="G205" s="88"/>
      <c r="H205" s="88"/>
      <c r="I205" s="88"/>
      <c r="J205" s="88"/>
      <c r="K205" s="88"/>
      <c r="L205" s="88"/>
      <c r="M205" s="123"/>
    </row>
    <row r="206" spans="1:13" s="61" customFormat="1" ht="16.5" thickBot="1" x14ac:dyDescent="0.3">
      <c r="A206" s="128" t="s">
        <v>927</v>
      </c>
      <c r="B206" s="99" t="s">
        <v>604</v>
      </c>
      <c r="C206" s="78" t="s">
        <v>5</v>
      </c>
      <c r="D206" s="78">
        <v>10</v>
      </c>
      <c r="E206" s="88"/>
      <c r="F206" s="88"/>
      <c r="G206" s="88"/>
      <c r="H206" s="88"/>
      <c r="I206" s="88"/>
      <c r="J206" s="88"/>
      <c r="K206" s="88"/>
      <c r="L206" s="88"/>
      <c r="M206" s="123"/>
    </row>
    <row r="207" spans="1:13" s="61" customFormat="1" ht="16.5" thickBot="1" x14ac:dyDescent="0.3">
      <c r="A207" s="128" t="s">
        <v>928</v>
      </c>
      <c r="B207" s="99" t="s">
        <v>605</v>
      </c>
      <c r="C207" s="78" t="s">
        <v>5</v>
      </c>
      <c r="D207" s="78">
        <v>5</v>
      </c>
      <c r="E207" s="88"/>
      <c r="F207" s="88"/>
      <c r="G207" s="88"/>
      <c r="H207" s="88"/>
      <c r="I207" s="88"/>
      <c r="J207" s="88"/>
      <c r="K207" s="88"/>
      <c r="L207" s="88"/>
      <c r="M207" s="123"/>
    </row>
    <row r="208" spans="1:13" s="61" customFormat="1" ht="16.5" thickBot="1" x14ac:dyDescent="0.3">
      <c r="A208" s="128" t="s">
        <v>929</v>
      </c>
      <c r="B208" s="99" t="s">
        <v>606</v>
      </c>
      <c r="C208" s="78" t="s">
        <v>5</v>
      </c>
      <c r="D208" s="78">
        <v>5</v>
      </c>
      <c r="E208" s="88"/>
      <c r="F208" s="88"/>
      <c r="G208" s="88"/>
      <c r="H208" s="88"/>
      <c r="I208" s="88"/>
      <c r="J208" s="88"/>
      <c r="K208" s="88"/>
      <c r="L208" s="88"/>
      <c r="M208" s="123"/>
    </row>
    <row r="209" spans="1:13" s="61" customFormat="1" ht="16.5" thickBot="1" x14ac:dyDescent="0.3">
      <c r="A209" s="128" t="s">
        <v>930</v>
      </c>
      <c r="B209" s="99" t="s">
        <v>608</v>
      </c>
      <c r="C209" s="78" t="s">
        <v>5</v>
      </c>
      <c r="D209" s="78">
        <v>270</v>
      </c>
      <c r="E209" s="88"/>
      <c r="F209" s="88"/>
      <c r="G209" s="88"/>
      <c r="H209" s="88"/>
      <c r="I209" s="88"/>
      <c r="J209" s="88"/>
      <c r="K209" s="88"/>
      <c r="L209" s="88"/>
      <c r="M209" s="123"/>
    </row>
    <row r="210" spans="1:13" s="61" customFormat="1" ht="16.5" thickBot="1" x14ac:dyDescent="0.3">
      <c r="A210" s="128" t="s">
        <v>931</v>
      </c>
      <c r="B210" s="99" t="s">
        <v>236</v>
      </c>
      <c r="C210" s="78" t="s">
        <v>5</v>
      </c>
      <c r="D210" s="78">
        <v>10</v>
      </c>
      <c r="E210" s="88"/>
      <c r="F210" s="88"/>
      <c r="G210" s="88"/>
      <c r="H210" s="88"/>
      <c r="I210" s="88"/>
      <c r="J210" s="88"/>
      <c r="K210" s="88"/>
      <c r="L210" s="88"/>
      <c r="M210" s="123"/>
    </row>
    <row r="211" spans="1:13" s="61" customFormat="1" ht="16.5" thickBot="1" x14ac:dyDescent="0.3">
      <c r="A211" s="128" t="s">
        <v>932</v>
      </c>
      <c r="B211" s="99" t="s">
        <v>613</v>
      </c>
      <c r="C211" s="78" t="s">
        <v>5</v>
      </c>
      <c r="D211" s="78">
        <v>1</v>
      </c>
      <c r="E211" s="88"/>
      <c r="F211" s="88"/>
      <c r="G211" s="88"/>
      <c r="H211" s="88"/>
      <c r="I211" s="88"/>
      <c r="J211" s="88"/>
      <c r="K211" s="88"/>
      <c r="L211" s="88"/>
      <c r="M211" s="123"/>
    </row>
    <row r="212" spans="1:13" s="61" customFormat="1" ht="16.5" thickBot="1" x14ac:dyDescent="0.3">
      <c r="A212" s="128" t="s">
        <v>933</v>
      </c>
      <c r="B212" s="99" t="s">
        <v>614</v>
      </c>
      <c r="C212" s="78" t="s">
        <v>5</v>
      </c>
      <c r="D212" s="78">
        <v>1</v>
      </c>
      <c r="E212" s="88"/>
      <c r="F212" s="88"/>
      <c r="G212" s="88"/>
      <c r="H212" s="88"/>
      <c r="I212" s="88"/>
      <c r="J212" s="88"/>
      <c r="K212" s="88"/>
      <c r="L212" s="88"/>
      <c r="M212" s="123"/>
    </row>
    <row r="213" spans="1:13" s="61" customFormat="1" ht="32.25" thickBot="1" x14ac:dyDescent="0.3">
      <c r="A213" s="128" t="s">
        <v>934</v>
      </c>
      <c r="B213" s="99" t="s">
        <v>609</v>
      </c>
      <c r="C213" s="78" t="s">
        <v>5</v>
      </c>
      <c r="D213" s="78">
        <v>1</v>
      </c>
      <c r="E213" s="88"/>
      <c r="F213" s="88"/>
      <c r="G213" s="88"/>
      <c r="H213" s="88"/>
      <c r="I213" s="88"/>
      <c r="J213" s="88"/>
      <c r="K213" s="88"/>
      <c r="L213" s="88"/>
      <c r="M213" s="123"/>
    </row>
    <row r="214" spans="1:13" s="61" customFormat="1" ht="16.5" thickBot="1" x14ac:dyDescent="0.3">
      <c r="A214" s="128" t="s">
        <v>935</v>
      </c>
      <c r="B214" s="99" t="s">
        <v>710</v>
      </c>
      <c r="C214" s="78" t="s">
        <v>5</v>
      </c>
      <c r="D214" s="78">
        <v>1</v>
      </c>
      <c r="E214" s="88"/>
      <c r="F214" s="88"/>
      <c r="G214" s="88"/>
      <c r="H214" s="88"/>
      <c r="I214" s="88"/>
      <c r="J214" s="88"/>
      <c r="K214" s="88"/>
      <c r="L214" s="88"/>
      <c r="M214" s="123"/>
    </row>
    <row r="215" spans="1:13" s="61" customFormat="1" ht="16.5" thickBot="1" x14ac:dyDescent="0.3">
      <c r="A215" s="128" t="s">
        <v>936</v>
      </c>
      <c r="B215" s="99" t="s">
        <v>610</v>
      </c>
      <c r="C215" s="78" t="s">
        <v>5</v>
      </c>
      <c r="D215" s="78">
        <v>1</v>
      </c>
      <c r="E215" s="88"/>
      <c r="F215" s="88"/>
      <c r="G215" s="88"/>
      <c r="H215" s="88"/>
      <c r="I215" s="88"/>
      <c r="J215" s="88"/>
      <c r="K215" s="88"/>
      <c r="L215" s="88"/>
      <c r="M215" s="123"/>
    </row>
    <row r="216" spans="1:13" s="61" customFormat="1" ht="16.5" thickBot="1" x14ac:dyDescent="0.3">
      <c r="A216" s="128" t="s">
        <v>937</v>
      </c>
      <c r="B216" s="99" t="s">
        <v>611</v>
      </c>
      <c r="C216" s="78" t="s">
        <v>59</v>
      </c>
      <c r="D216" s="78">
        <v>15</v>
      </c>
      <c r="E216" s="88"/>
      <c r="F216" s="88"/>
      <c r="G216" s="88"/>
      <c r="H216" s="88"/>
      <c r="I216" s="88"/>
      <c r="J216" s="88"/>
      <c r="K216" s="88"/>
      <c r="L216" s="88"/>
      <c r="M216" s="123"/>
    </row>
    <row r="217" spans="1:13" s="61" customFormat="1" ht="16.5" thickBot="1" x14ac:dyDescent="0.3">
      <c r="A217" s="128" t="s">
        <v>938</v>
      </c>
      <c r="B217" s="99" t="s">
        <v>612</v>
      </c>
      <c r="C217" s="78" t="s">
        <v>59</v>
      </c>
      <c r="D217" s="78">
        <v>15</v>
      </c>
      <c r="E217" s="88"/>
      <c r="F217" s="88"/>
      <c r="G217" s="88"/>
      <c r="H217" s="88"/>
      <c r="I217" s="88"/>
      <c r="J217" s="88"/>
      <c r="K217" s="88"/>
      <c r="L217" s="88"/>
      <c r="M217" s="123"/>
    </row>
    <row r="218" spans="1:13" s="61" customFormat="1" ht="16.5" thickBot="1" x14ac:dyDescent="0.3">
      <c r="A218" s="128" t="s">
        <v>939</v>
      </c>
      <c r="B218" s="99" t="s">
        <v>628</v>
      </c>
      <c r="C218" s="78" t="s">
        <v>5</v>
      </c>
      <c r="D218" s="78">
        <v>1</v>
      </c>
      <c r="E218" s="88"/>
      <c r="F218" s="88"/>
      <c r="G218" s="88"/>
      <c r="H218" s="88"/>
      <c r="I218" s="88"/>
      <c r="J218" s="88"/>
      <c r="K218" s="88"/>
      <c r="L218" s="88"/>
      <c r="M218" s="123"/>
    </row>
    <row r="219" spans="1:13" ht="15" customHeight="1" x14ac:dyDescent="0.25">
      <c r="A219" s="110"/>
      <c r="B219" s="110"/>
      <c r="C219" s="110"/>
      <c r="D219" s="110"/>
      <c r="E219" s="110"/>
      <c r="F219" s="110"/>
      <c r="G219" s="110"/>
      <c r="H219" s="110"/>
      <c r="I219" s="110"/>
      <c r="J219" s="110"/>
      <c r="K219" s="110"/>
      <c r="L219" s="110"/>
      <c r="M219" s="116"/>
    </row>
    <row r="220" spans="1:13" ht="15.75" customHeight="1" x14ac:dyDescent="0.3">
      <c r="A220" s="110"/>
      <c r="B220" s="111" t="s">
        <v>861</v>
      </c>
      <c r="C220" s="110"/>
      <c r="D220" s="110"/>
      <c r="E220" s="110"/>
      <c r="F220" s="110"/>
      <c r="G220" s="110"/>
      <c r="H220" s="110"/>
      <c r="I220" s="110"/>
      <c r="J220" s="110"/>
      <c r="K220" s="110"/>
      <c r="L220" s="110"/>
      <c r="M220" s="116">
        <f>SUM(M24:M218)</f>
        <v>0</v>
      </c>
    </row>
    <row r="221" spans="1:13" x14ac:dyDescent="0.25">
      <c r="M221" s="113"/>
    </row>
  </sheetData>
  <phoneticPr fontId="20" type="noConversion"/>
  <pageMargins left="0.7" right="0.7" top="0.75" bottom="0.75" header="0.3" footer="0.3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45"/>
  <sheetViews>
    <sheetView workbookViewId="0">
      <selection activeCell="D26" sqref="D26"/>
    </sheetView>
  </sheetViews>
  <sheetFormatPr defaultRowHeight="15" x14ac:dyDescent="0.25"/>
  <cols>
    <col min="1" max="1" width="6.42578125" customWidth="1"/>
    <col min="2" max="2" width="39.140625" customWidth="1"/>
    <col min="5" max="5" width="11.85546875" customWidth="1"/>
    <col min="6" max="6" width="13" customWidth="1"/>
    <col min="7" max="7" width="14.7109375" customWidth="1"/>
  </cols>
  <sheetData>
    <row r="1" spans="1:10" x14ac:dyDescent="0.25">
      <c r="A1" s="55" t="s">
        <v>214</v>
      </c>
      <c r="B1" s="48"/>
      <c r="C1" s="48"/>
      <c r="D1" s="48"/>
      <c r="E1" s="48"/>
      <c r="F1" s="48"/>
      <c r="G1" s="48"/>
    </row>
    <row r="6" spans="1:10" x14ac:dyDescent="0.25">
      <c r="A6" s="49" t="s">
        <v>215</v>
      </c>
      <c r="B6" s="48"/>
      <c r="C6" s="53"/>
      <c r="D6" s="53"/>
      <c r="E6" s="53"/>
      <c r="F6" s="53"/>
      <c r="G6" s="53"/>
    </row>
    <row r="7" spans="1:10" x14ac:dyDescent="0.25">
      <c r="A7" s="50" t="s">
        <v>225</v>
      </c>
      <c r="B7" s="48"/>
      <c r="C7" s="53"/>
      <c r="D7" s="53"/>
      <c r="E7" s="53"/>
      <c r="F7" s="53"/>
      <c r="G7" s="53"/>
    </row>
    <row r="8" spans="1:10" x14ac:dyDescent="0.25">
      <c r="A8" s="50" t="s">
        <v>2</v>
      </c>
      <c r="B8" s="48"/>
      <c r="C8" s="53"/>
      <c r="D8" s="53"/>
      <c r="E8" s="53"/>
      <c r="F8" s="53"/>
      <c r="G8" s="53"/>
    </row>
    <row r="9" spans="1:10" ht="15.75" x14ac:dyDescent="0.25">
      <c r="A9" s="50" t="s">
        <v>3</v>
      </c>
      <c r="B9" s="48"/>
      <c r="C9" s="57"/>
      <c r="D9" s="51"/>
      <c r="E9" s="53"/>
      <c r="F9" s="53"/>
      <c r="G9" s="53"/>
    </row>
    <row r="10" spans="1:10" ht="15.75" x14ac:dyDescent="0.25">
      <c r="A10" s="50"/>
      <c r="B10" s="48"/>
      <c r="C10" s="57"/>
      <c r="D10" s="51"/>
      <c r="E10" s="53"/>
      <c r="F10" s="53"/>
      <c r="G10" s="53"/>
    </row>
    <row r="11" spans="1:10" ht="15.75" x14ac:dyDescent="0.25">
      <c r="A11" s="50"/>
      <c r="B11" s="48"/>
      <c r="C11" s="57"/>
      <c r="D11" s="51" t="s">
        <v>216</v>
      </c>
      <c r="E11" s="53"/>
      <c r="F11" s="51"/>
      <c r="G11" s="53"/>
    </row>
    <row r="12" spans="1:10" ht="15.75" x14ac:dyDescent="0.25">
      <c r="A12" s="51"/>
      <c r="B12" s="53"/>
      <c r="C12" s="53"/>
      <c r="D12" s="52" t="s">
        <v>805</v>
      </c>
      <c r="E12" s="48"/>
      <c r="F12" s="48"/>
      <c r="G12" s="53"/>
    </row>
    <row r="13" spans="1:10" ht="15.75" x14ac:dyDescent="0.25">
      <c r="A13" s="51"/>
      <c r="B13" s="53"/>
      <c r="C13" s="53"/>
      <c r="D13" s="52"/>
      <c r="E13" s="48"/>
      <c r="F13" s="48"/>
      <c r="G13" s="53"/>
    </row>
    <row r="14" spans="1:10" ht="15.75" thickBot="1" x14ac:dyDescent="0.3">
      <c r="A14" s="49" t="s">
        <v>250</v>
      </c>
      <c r="B14" s="53"/>
      <c r="C14" s="53"/>
      <c r="D14" s="53"/>
      <c r="E14" s="53"/>
      <c r="F14" s="53"/>
      <c r="G14" s="53"/>
    </row>
    <row r="15" spans="1:10" ht="39" thickTop="1" x14ac:dyDescent="0.25">
      <c r="A15" s="168" t="s">
        <v>217</v>
      </c>
      <c r="B15" s="168" t="s">
        <v>809</v>
      </c>
      <c r="C15" s="168" t="s">
        <v>820</v>
      </c>
      <c r="D15" s="168" t="s">
        <v>218</v>
      </c>
      <c r="E15" s="84" t="s">
        <v>778</v>
      </c>
      <c r="F15" s="168" t="s">
        <v>780</v>
      </c>
      <c r="G15" s="170" t="s">
        <v>771</v>
      </c>
      <c r="H15" s="174" t="s">
        <v>781</v>
      </c>
      <c r="I15" s="174" t="s">
        <v>784</v>
      </c>
      <c r="J15" s="174" t="s">
        <v>863</v>
      </c>
    </row>
    <row r="16" spans="1:10" ht="21.75" customHeight="1" thickBot="1" x14ac:dyDescent="0.3">
      <c r="A16" s="169"/>
      <c r="B16" s="169"/>
      <c r="C16" s="169"/>
      <c r="D16" s="169"/>
      <c r="E16" s="85"/>
      <c r="F16" s="169"/>
      <c r="G16" s="171"/>
      <c r="H16" s="175"/>
      <c r="I16" s="175"/>
      <c r="J16" s="175"/>
    </row>
    <row r="17" spans="1:10" ht="16.5" thickTop="1" thickBot="1" x14ac:dyDescent="0.3">
      <c r="A17" s="58" t="s">
        <v>41</v>
      </c>
      <c r="B17" s="96" t="s">
        <v>219</v>
      </c>
      <c r="C17" s="58" t="s">
        <v>5</v>
      </c>
      <c r="D17" s="59">
        <v>100</v>
      </c>
      <c r="E17" s="60" t="s">
        <v>230</v>
      </c>
      <c r="F17" s="60"/>
      <c r="G17" s="60"/>
      <c r="H17" s="60"/>
      <c r="I17" s="60"/>
      <c r="J17" s="125"/>
    </row>
    <row r="18" spans="1:10" s="61" customFormat="1" ht="15.75" thickBot="1" x14ac:dyDescent="0.3">
      <c r="A18" s="58" t="s">
        <v>140</v>
      </c>
      <c r="B18" s="96" t="s">
        <v>391</v>
      </c>
      <c r="C18" s="58" t="s">
        <v>5</v>
      </c>
      <c r="D18" s="59">
        <v>10</v>
      </c>
      <c r="E18" s="60" t="s">
        <v>230</v>
      </c>
      <c r="F18" s="60"/>
      <c r="G18" s="60"/>
      <c r="H18" s="60"/>
      <c r="I18" s="60"/>
      <c r="J18" s="125"/>
    </row>
    <row r="19" spans="1:10" s="61" customFormat="1" ht="15.75" thickBot="1" x14ac:dyDescent="0.3">
      <c r="A19" s="58" t="s">
        <v>141</v>
      </c>
      <c r="B19" s="96" t="s">
        <v>392</v>
      </c>
      <c r="C19" s="58" t="s">
        <v>5</v>
      </c>
      <c r="D19" s="59">
        <v>5</v>
      </c>
      <c r="E19" s="60" t="s">
        <v>230</v>
      </c>
      <c r="F19" s="60"/>
      <c r="G19" s="60"/>
      <c r="H19" s="60"/>
      <c r="I19" s="60"/>
      <c r="J19" s="125"/>
    </row>
    <row r="20" spans="1:10" s="61" customFormat="1" ht="15.75" thickBot="1" x14ac:dyDescent="0.3">
      <c r="A20" s="58" t="s">
        <v>142</v>
      </c>
      <c r="B20" s="96" t="s">
        <v>393</v>
      </c>
      <c r="C20" s="58" t="s">
        <v>5</v>
      </c>
      <c r="D20" s="59">
        <v>5</v>
      </c>
      <c r="E20" s="60" t="s">
        <v>230</v>
      </c>
      <c r="F20" s="60"/>
      <c r="G20" s="60"/>
      <c r="H20" s="60"/>
      <c r="I20" s="60"/>
      <c r="J20" s="125"/>
    </row>
    <row r="21" spans="1:10" s="61" customFormat="1" ht="15.75" thickBot="1" x14ac:dyDescent="0.3">
      <c r="A21" s="58" t="s">
        <v>86</v>
      </c>
      <c r="B21" s="96" t="s">
        <v>233</v>
      </c>
      <c r="C21" s="58" t="s">
        <v>5</v>
      </c>
      <c r="D21" s="59">
        <v>50</v>
      </c>
      <c r="E21" s="60" t="s">
        <v>230</v>
      </c>
      <c r="F21" s="60"/>
      <c r="G21" s="60"/>
      <c r="H21" s="60"/>
      <c r="I21" s="60"/>
      <c r="J21" s="125"/>
    </row>
    <row r="22" spans="1:10" s="61" customFormat="1" ht="15.75" thickBot="1" x14ac:dyDescent="0.3">
      <c r="A22" s="58" t="s">
        <v>75</v>
      </c>
      <c r="B22" s="96" t="s">
        <v>394</v>
      </c>
      <c r="C22" s="58" t="s">
        <v>5</v>
      </c>
      <c r="D22" s="59">
        <v>50</v>
      </c>
      <c r="E22" s="60" t="s">
        <v>230</v>
      </c>
      <c r="F22" s="60"/>
      <c r="G22" s="60"/>
      <c r="H22" s="60"/>
      <c r="I22" s="60"/>
      <c r="J22" s="125"/>
    </row>
    <row r="23" spans="1:10" s="61" customFormat="1" ht="15.75" thickBot="1" x14ac:dyDescent="0.3">
      <c r="A23" s="58" t="s">
        <v>76</v>
      </c>
      <c r="B23" s="96" t="s">
        <v>395</v>
      </c>
      <c r="C23" s="58" t="s">
        <v>5</v>
      </c>
      <c r="D23" s="59">
        <v>80</v>
      </c>
      <c r="E23" s="60" t="s">
        <v>230</v>
      </c>
      <c r="F23" s="60"/>
      <c r="G23" s="60"/>
      <c r="H23" s="60"/>
      <c r="I23" s="60"/>
      <c r="J23" s="125"/>
    </row>
    <row r="24" spans="1:10" ht="15.75" thickBot="1" x14ac:dyDescent="0.3">
      <c r="A24" s="58" t="s">
        <v>77</v>
      </c>
      <c r="B24" s="96" t="s">
        <v>220</v>
      </c>
      <c r="C24" s="58" t="s">
        <v>5</v>
      </c>
      <c r="D24" s="59">
        <v>50</v>
      </c>
      <c r="E24" s="60" t="s">
        <v>230</v>
      </c>
      <c r="F24" s="60"/>
      <c r="G24" s="60"/>
      <c r="H24" s="60"/>
      <c r="I24" s="60"/>
      <c r="J24" s="125"/>
    </row>
    <row r="25" spans="1:10" ht="15.75" thickBot="1" x14ac:dyDescent="0.3">
      <c r="A25" s="58" t="s">
        <v>78</v>
      </c>
      <c r="B25" s="96" t="s">
        <v>221</v>
      </c>
      <c r="C25" s="58" t="s">
        <v>5</v>
      </c>
      <c r="D25" s="59">
        <v>40</v>
      </c>
      <c r="E25" s="60" t="s">
        <v>230</v>
      </c>
      <c r="F25" s="60"/>
      <c r="G25" s="60"/>
      <c r="H25" s="60"/>
      <c r="I25" s="60"/>
      <c r="J25" s="125"/>
    </row>
    <row r="26" spans="1:10" s="61" customFormat="1" ht="15.75" thickBot="1" x14ac:dyDescent="0.3">
      <c r="A26" s="58" t="s">
        <v>79</v>
      </c>
      <c r="B26" s="96" t="s">
        <v>222</v>
      </c>
      <c r="C26" s="58" t="s">
        <v>5</v>
      </c>
      <c r="D26" s="59">
        <v>200</v>
      </c>
      <c r="E26" s="60" t="s">
        <v>230</v>
      </c>
      <c r="F26" s="60"/>
      <c r="G26" s="60"/>
      <c r="H26" s="60"/>
      <c r="I26" s="60"/>
      <c r="J26" s="125"/>
    </row>
    <row r="27" spans="1:10" s="61" customFormat="1" ht="15.75" thickBot="1" x14ac:dyDescent="0.3">
      <c r="A27" s="58" t="s">
        <v>80</v>
      </c>
      <c r="B27" s="96" t="s">
        <v>399</v>
      </c>
      <c r="C27" s="58" t="s">
        <v>5</v>
      </c>
      <c r="D27" s="59">
        <v>100</v>
      </c>
      <c r="E27" s="60" t="s">
        <v>230</v>
      </c>
      <c r="F27" s="60"/>
      <c r="G27" s="60"/>
      <c r="H27" s="60"/>
      <c r="I27" s="60"/>
      <c r="J27" s="125"/>
    </row>
    <row r="28" spans="1:10" s="61" customFormat="1" ht="15.75" thickBot="1" x14ac:dyDescent="0.3">
      <c r="A28" s="58" t="s">
        <v>81</v>
      </c>
      <c r="B28" s="96" t="s">
        <v>398</v>
      </c>
      <c r="C28" s="58" t="s">
        <v>5</v>
      </c>
      <c r="D28" s="59">
        <v>10</v>
      </c>
      <c r="E28" s="60" t="s">
        <v>230</v>
      </c>
      <c r="F28" s="60"/>
      <c r="G28" s="60"/>
      <c r="H28" s="60"/>
      <c r="I28" s="60"/>
      <c r="J28" s="125"/>
    </row>
    <row r="29" spans="1:10" s="61" customFormat="1" ht="15.75" thickBot="1" x14ac:dyDescent="0.3">
      <c r="A29" s="58" t="s">
        <v>82</v>
      </c>
      <c r="B29" s="96" t="s">
        <v>397</v>
      </c>
      <c r="C29" s="58" t="s">
        <v>5</v>
      </c>
      <c r="D29" s="59">
        <v>50</v>
      </c>
      <c r="E29" s="60" t="s">
        <v>230</v>
      </c>
      <c r="F29" s="60"/>
      <c r="G29" s="60"/>
      <c r="H29" s="60"/>
      <c r="I29" s="60"/>
      <c r="J29" s="125"/>
    </row>
    <row r="30" spans="1:10" ht="15.75" thickBot="1" x14ac:dyDescent="0.3">
      <c r="A30" s="58" t="s">
        <v>67</v>
      </c>
      <c r="B30" s="96" t="s">
        <v>396</v>
      </c>
      <c r="C30" s="58" t="s">
        <v>5</v>
      </c>
      <c r="D30" s="59">
        <v>10</v>
      </c>
      <c r="E30" s="60" t="s">
        <v>230</v>
      </c>
      <c r="F30" s="60"/>
      <c r="G30" s="60"/>
      <c r="H30" s="60"/>
      <c r="I30" s="60"/>
      <c r="J30" s="125"/>
    </row>
    <row r="31" spans="1:10" x14ac:dyDescent="0.25">
      <c r="A31" s="176" t="s">
        <v>861</v>
      </c>
      <c r="B31" s="167"/>
      <c r="C31" s="167"/>
      <c r="D31" s="167"/>
      <c r="E31" s="167"/>
      <c r="F31" s="167"/>
      <c r="G31" s="110"/>
      <c r="H31" s="110"/>
      <c r="I31" s="110"/>
      <c r="J31" s="116">
        <f>SUM(J17:J30)</f>
        <v>0</v>
      </c>
    </row>
    <row r="32" spans="1:10" x14ac:dyDescent="0.25">
      <c r="A32" s="177" t="s">
        <v>798</v>
      </c>
      <c r="B32" s="177"/>
      <c r="C32" s="177"/>
      <c r="D32" s="177"/>
      <c r="E32" s="177"/>
      <c r="F32" s="177"/>
      <c r="G32" s="177"/>
    </row>
    <row r="33" spans="1:7" ht="252.75" customHeight="1" x14ac:dyDescent="0.25">
      <c r="A33" s="177"/>
      <c r="B33" s="177"/>
      <c r="C33" s="177"/>
      <c r="D33" s="177"/>
      <c r="E33" s="177"/>
      <c r="F33" s="177"/>
      <c r="G33" s="177"/>
    </row>
    <row r="34" spans="1:7" ht="15" customHeight="1" x14ac:dyDescent="0.25">
      <c r="A34" s="48"/>
      <c r="B34" s="48"/>
      <c r="C34" s="48"/>
      <c r="D34" s="48"/>
      <c r="E34" s="48"/>
      <c r="F34" s="48"/>
      <c r="G34" s="48"/>
    </row>
    <row r="35" spans="1:7" x14ac:dyDescent="0.25">
      <c r="A35" s="54"/>
      <c r="B35" s="54" t="s">
        <v>229</v>
      </c>
      <c r="C35" s="54"/>
      <c r="D35" s="54"/>
      <c r="E35" s="54"/>
      <c r="F35" s="54"/>
      <c r="G35" s="54" t="s">
        <v>223</v>
      </c>
    </row>
    <row r="36" spans="1:7" ht="15" customHeight="1" x14ac:dyDescent="0.25">
      <c r="A36" s="54"/>
      <c r="B36" s="54"/>
      <c r="C36" s="54"/>
      <c r="D36" s="54"/>
      <c r="E36" s="54"/>
      <c r="F36" s="54"/>
      <c r="G36" s="54"/>
    </row>
    <row r="37" spans="1:7" x14ac:dyDescent="0.25">
      <c r="A37" s="54"/>
      <c r="B37" s="54"/>
      <c r="C37" s="54"/>
      <c r="D37" s="54"/>
      <c r="E37" s="54"/>
      <c r="F37" s="54"/>
      <c r="G37" s="54"/>
    </row>
    <row r="42" spans="1:7" x14ac:dyDescent="0.25">
      <c r="A42" s="56"/>
      <c r="B42" s="56"/>
      <c r="C42" s="56"/>
      <c r="D42" s="56"/>
      <c r="E42" s="56"/>
      <c r="F42" s="56"/>
      <c r="G42" s="56"/>
    </row>
    <row r="43" spans="1:7" x14ac:dyDescent="0.25">
      <c r="A43" s="56"/>
      <c r="B43" s="56"/>
      <c r="C43" s="56"/>
      <c r="D43" s="56"/>
      <c r="E43" s="56"/>
      <c r="F43" s="56"/>
      <c r="G43" s="56"/>
    </row>
    <row r="45" spans="1:7" x14ac:dyDescent="0.25">
      <c r="A45" s="48"/>
      <c r="B45" s="53"/>
      <c r="C45" s="53"/>
      <c r="D45" s="53"/>
      <c r="E45" s="53"/>
      <c r="F45" s="53"/>
      <c r="G45" s="53"/>
    </row>
  </sheetData>
  <mergeCells count="11">
    <mergeCell ref="I15:I16"/>
    <mergeCell ref="J15:J16"/>
    <mergeCell ref="H15:H16"/>
    <mergeCell ref="A31:F31"/>
    <mergeCell ref="A32:G33"/>
    <mergeCell ref="A15:A16"/>
    <mergeCell ref="B15:B16"/>
    <mergeCell ref="C15:C16"/>
    <mergeCell ref="D15:D16"/>
    <mergeCell ref="F15:F16"/>
    <mergeCell ref="G15:G16"/>
  </mergeCells>
  <phoneticPr fontId="2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54"/>
  <sheetViews>
    <sheetView topLeftCell="A25" workbookViewId="0"/>
  </sheetViews>
  <sheetFormatPr defaultRowHeight="15" x14ac:dyDescent="0.25"/>
  <cols>
    <col min="1" max="1" width="7" customWidth="1"/>
    <col min="2" max="2" width="44.85546875" customWidth="1"/>
    <col min="4" max="4" width="13.28515625" customWidth="1"/>
    <col min="5" max="6" width="14.28515625" customWidth="1"/>
    <col min="7" max="7" width="14.42578125" customWidth="1"/>
    <col min="8" max="8" width="14.7109375" customWidth="1"/>
    <col min="9" max="9" width="10.5703125" customWidth="1"/>
    <col min="10" max="10" width="10.7109375" customWidth="1"/>
    <col min="11" max="11" width="10.42578125" customWidth="1"/>
    <col min="12" max="12" width="10" customWidth="1"/>
    <col min="13" max="13" width="11" customWidth="1"/>
  </cols>
  <sheetData>
    <row r="1" spans="1:11" ht="15.75" x14ac:dyDescent="0.25">
      <c r="A1" s="1" t="s">
        <v>952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5.75" x14ac:dyDescent="0.25">
      <c r="A2" s="1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.75" x14ac:dyDescent="0.25">
      <c r="A3" s="1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5.75" x14ac:dyDescent="0.25">
      <c r="A4" s="1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5.75" x14ac:dyDescent="0.25">
      <c r="A5" s="1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15.75" x14ac:dyDescent="0.25">
      <c r="A6" s="1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15.75" x14ac:dyDescent="0.25">
      <c r="A7" s="1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15.75" x14ac:dyDescent="0.25">
      <c r="A8" s="1"/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15.75" x14ac:dyDescent="0.25">
      <c r="A9" s="1"/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ht="15.75" x14ac:dyDescent="0.25">
      <c r="A10" s="1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ht="15.75" x14ac:dyDescent="0.25">
      <c r="A11" s="1" t="s">
        <v>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5.75" x14ac:dyDescent="0.25">
      <c r="A12" s="2" t="s">
        <v>1</v>
      </c>
      <c r="B12" s="2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15.75" x14ac:dyDescent="0.25">
      <c r="A13" s="2" t="s">
        <v>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15.75" x14ac:dyDescent="0.25">
      <c r="A14" s="2" t="s">
        <v>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ht="15.75" x14ac:dyDescent="0.25">
      <c r="A15" s="1"/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18.75" x14ac:dyDescent="0.25">
      <c r="A16" s="3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6" ht="18.75" x14ac:dyDescent="0.3">
      <c r="A17" s="4"/>
      <c r="B17" s="18" t="s">
        <v>40</v>
      </c>
      <c r="C17" s="10"/>
      <c r="D17" s="9"/>
      <c r="E17" s="19"/>
      <c r="F17" s="19"/>
      <c r="G17" s="19"/>
      <c r="H17" s="19"/>
      <c r="I17" s="19"/>
      <c r="J17" s="19"/>
      <c r="K17" s="19"/>
    </row>
    <row r="18" spans="1:16" ht="15.75" x14ac:dyDescent="0.25">
      <c r="A18" s="2"/>
      <c r="B18" s="17" t="s">
        <v>254</v>
      </c>
      <c r="C18" s="19"/>
      <c r="D18" s="19"/>
      <c r="E18" s="19"/>
      <c r="F18" s="19"/>
      <c r="G18" s="19"/>
      <c r="H18" s="19"/>
      <c r="I18" s="19"/>
      <c r="J18" s="19"/>
      <c r="K18" s="19"/>
    </row>
    <row r="19" spans="1:16" ht="15.75" x14ac:dyDescent="0.25">
      <c r="A19" s="2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6" ht="18.75" x14ac:dyDescent="0.3">
      <c r="A20" s="2" t="s">
        <v>251</v>
      </c>
      <c r="B20" s="19"/>
      <c r="C20" s="19"/>
      <c r="D20" s="19"/>
      <c r="E20" s="19"/>
      <c r="F20" s="19"/>
      <c r="G20" s="19"/>
      <c r="H20" s="12"/>
      <c r="I20" s="19"/>
      <c r="J20" s="19"/>
      <c r="K20" s="19"/>
    </row>
    <row r="21" spans="1:16" ht="15.75" thickBot="1" x14ac:dyDescent="0.3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6" ht="79.5" thickBot="1" x14ac:dyDescent="0.3">
      <c r="A22" s="27" t="s">
        <v>200</v>
      </c>
      <c r="B22" s="27" t="s">
        <v>809</v>
      </c>
      <c r="C22" s="27" t="s">
        <v>770</v>
      </c>
      <c r="D22" s="27" t="s">
        <v>199</v>
      </c>
      <c r="E22" s="27" t="s">
        <v>226</v>
      </c>
      <c r="F22" s="27" t="s">
        <v>817</v>
      </c>
      <c r="G22" s="27" t="s">
        <v>783</v>
      </c>
      <c r="H22" s="27" t="s">
        <v>778</v>
      </c>
      <c r="I22" s="27" t="s">
        <v>780</v>
      </c>
      <c r="J22" s="27" t="s">
        <v>771</v>
      </c>
      <c r="K22" s="27" t="s">
        <v>819</v>
      </c>
      <c r="L22" s="28" t="s">
        <v>775</v>
      </c>
      <c r="M22" s="28" t="s">
        <v>779</v>
      </c>
      <c r="N22" s="19"/>
      <c r="O22" s="19"/>
      <c r="P22" s="19"/>
    </row>
    <row r="23" spans="1:16" ht="21.75" customHeight="1" thickBot="1" x14ac:dyDescent="0.3">
      <c r="A23" s="39" t="s">
        <v>41</v>
      </c>
      <c r="B23" s="90" t="s">
        <v>400</v>
      </c>
      <c r="C23" s="40" t="s">
        <v>5</v>
      </c>
      <c r="D23" s="41">
        <v>15</v>
      </c>
      <c r="E23" s="42"/>
      <c r="F23" s="42"/>
      <c r="G23" s="42"/>
      <c r="H23" s="42" t="s">
        <v>818</v>
      </c>
      <c r="I23" s="41"/>
      <c r="J23" s="42"/>
      <c r="K23" s="42"/>
      <c r="L23" s="42"/>
      <c r="M23" s="126"/>
    </row>
    <row r="24" spans="1:16" s="47" customFormat="1" ht="21.75" customHeight="1" thickBot="1" x14ac:dyDescent="0.3">
      <c r="A24" s="39" t="s">
        <v>140</v>
      </c>
      <c r="B24" s="90" t="s">
        <v>401</v>
      </c>
      <c r="C24" s="40" t="s">
        <v>5</v>
      </c>
      <c r="D24" s="41">
        <v>10</v>
      </c>
      <c r="E24" s="42"/>
      <c r="F24" s="42"/>
      <c r="G24" s="42"/>
      <c r="H24" s="42" t="s">
        <v>818</v>
      </c>
      <c r="I24" s="41"/>
      <c r="J24" s="42"/>
      <c r="K24" s="42"/>
      <c r="L24" s="42"/>
      <c r="M24" s="126"/>
    </row>
    <row r="25" spans="1:16" s="47" customFormat="1" ht="21.75" customHeight="1" thickBot="1" x14ac:dyDescent="0.3">
      <c r="A25" s="39" t="s">
        <v>141</v>
      </c>
      <c r="B25" s="90" t="s">
        <v>402</v>
      </c>
      <c r="C25" s="40" t="s">
        <v>5</v>
      </c>
      <c r="D25" s="41">
        <v>15</v>
      </c>
      <c r="E25" s="42"/>
      <c r="F25" s="42"/>
      <c r="G25" s="42"/>
      <c r="H25" s="42" t="s">
        <v>818</v>
      </c>
      <c r="I25" s="41"/>
      <c r="J25" s="42"/>
      <c r="K25" s="42"/>
      <c r="L25" s="42"/>
      <c r="M25" s="126"/>
    </row>
    <row r="26" spans="1:16" ht="16.5" thickBot="1" x14ac:dyDescent="0.3">
      <c r="A26" s="39" t="s">
        <v>142</v>
      </c>
      <c r="B26" s="90" t="s">
        <v>403</v>
      </c>
      <c r="C26" s="40" t="s">
        <v>5</v>
      </c>
      <c r="D26" s="41">
        <v>10</v>
      </c>
      <c r="E26" s="42"/>
      <c r="F26" s="42"/>
      <c r="G26" s="42"/>
      <c r="H26" s="42" t="s">
        <v>818</v>
      </c>
      <c r="I26" s="41"/>
      <c r="J26" s="42"/>
      <c r="K26" s="42"/>
      <c r="L26" s="42"/>
      <c r="M26" s="126"/>
    </row>
    <row r="27" spans="1:16" s="19" customFormat="1" ht="16.5" thickBot="1" x14ac:dyDescent="0.3">
      <c r="A27" s="39" t="s">
        <v>86</v>
      </c>
      <c r="B27" s="90" t="s">
        <v>404</v>
      </c>
      <c r="C27" s="40" t="s">
        <v>5</v>
      </c>
      <c r="D27" s="41">
        <v>50</v>
      </c>
      <c r="E27" s="42"/>
      <c r="F27" s="42"/>
      <c r="G27" s="42"/>
      <c r="H27" s="42" t="s">
        <v>818</v>
      </c>
      <c r="I27" s="41"/>
      <c r="J27" s="42"/>
      <c r="K27" s="42"/>
      <c r="L27" s="42"/>
      <c r="M27" s="126"/>
    </row>
    <row r="28" spans="1:16" ht="16.5" thickBot="1" x14ac:dyDescent="0.3">
      <c r="A28" s="39" t="s">
        <v>75</v>
      </c>
      <c r="B28" s="90" t="s">
        <v>405</v>
      </c>
      <c r="C28" s="40" t="s">
        <v>5</v>
      </c>
      <c r="D28" s="41">
        <v>25</v>
      </c>
      <c r="E28" s="42"/>
      <c r="F28" s="42"/>
      <c r="G28" s="42"/>
      <c r="H28" s="42" t="s">
        <v>818</v>
      </c>
      <c r="I28" s="41"/>
      <c r="J28" s="42"/>
      <c r="K28" s="42"/>
      <c r="L28" s="42"/>
      <c r="M28" s="126"/>
    </row>
    <row r="29" spans="1:16" s="19" customFormat="1" ht="16.5" thickBot="1" x14ac:dyDescent="0.3">
      <c r="A29" s="39" t="s">
        <v>76</v>
      </c>
      <c r="B29" s="90" t="s">
        <v>406</v>
      </c>
      <c r="C29" s="40" t="s">
        <v>5</v>
      </c>
      <c r="D29" s="41">
        <v>50</v>
      </c>
      <c r="E29" s="42"/>
      <c r="F29" s="42"/>
      <c r="G29" s="42"/>
      <c r="H29" s="42" t="s">
        <v>818</v>
      </c>
      <c r="I29" s="41"/>
      <c r="J29" s="42"/>
      <c r="K29" s="42"/>
      <c r="L29" s="42"/>
      <c r="M29" s="126"/>
    </row>
    <row r="30" spans="1:16" ht="16.5" thickBot="1" x14ac:dyDescent="0.3">
      <c r="A30" s="39" t="s">
        <v>77</v>
      </c>
      <c r="B30" s="90" t="s">
        <v>407</v>
      </c>
      <c r="C30" s="40" t="s">
        <v>5</v>
      </c>
      <c r="D30" s="41">
        <v>25</v>
      </c>
      <c r="E30" s="42"/>
      <c r="F30" s="42"/>
      <c r="G30" s="42"/>
      <c r="H30" s="42" t="s">
        <v>818</v>
      </c>
      <c r="I30" s="41"/>
      <c r="J30" s="42"/>
      <c r="K30" s="42"/>
      <c r="L30" s="42"/>
      <c r="M30" s="126"/>
    </row>
    <row r="31" spans="1:16" s="47" customFormat="1" ht="19.5" customHeight="1" thickBot="1" x14ac:dyDescent="0.3">
      <c r="A31" s="39" t="s">
        <v>78</v>
      </c>
      <c r="B31" s="90" t="s">
        <v>408</v>
      </c>
      <c r="C31" s="40" t="s">
        <v>5</v>
      </c>
      <c r="D31" s="41">
        <v>20</v>
      </c>
      <c r="E31" s="42"/>
      <c r="F31" s="42"/>
      <c r="G31" s="42"/>
      <c r="H31" s="42" t="s">
        <v>818</v>
      </c>
      <c r="I31" s="41"/>
      <c r="J31" s="42"/>
      <c r="K31" s="42"/>
      <c r="L31" s="42"/>
      <c r="M31" s="126"/>
    </row>
    <row r="32" spans="1:16" s="46" customFormat="1" ht="19.5" customHeight="1" thickBot="1" x14ac:dyDescent="0.3">
      <c r="A32" s="39" t="s">
        <v>79</v>
      </c>
      <c r="B32" s="90" t="s">
        <v>409</v>
      </c>
      <c r="C32" s="40" t="s">
        <v>5</v>
      </c>
      <c r="D32" s="41">
        <v>100</v>
      </c>
      <c r="E32" s="42"/>
      <c r="F32" s="42"/>
      <c r="G32" s="42"/>
      <c r="H32" s="42" t="s">
        <v>818</v>
      </c>
      <c r="I32" s="41"/>
      <c r="J32" s="42"/>
      <c r="K32" s="42"/>
      <c r="L32" s="42"/>
      <c r="M32" s="126"/>
    </row>
    <row r="33" spans="1:13" s="46" customFormat="1" ht="18" customHeight="1" thickBot="1" x14ac:dyDescent="0.3">
      <c r="A33" s="39" t="s">
        <v>80</v>
      </c>
      <c r="B33" s="90" t="s">
        <v>410</v>
      </c>
      <c r="C33" s="40" t="s">
        <v>5</v>
      </c>
      <c r="D33" s="41">
        <v>100</v>
      </c>
      <c r="E33" s="42"/>
      <c r="F33" s="42"/>
      <c r="G33" s="42"/>
      <c r="H33" s="42" t="s">
        <v>818</v>
      </c>
      <c r="I33" s="41"/>
      <c r="J33" s="42"/>
      <c r="K33" s="42"/>
      <c r="L33" s="42"/>
      <c r="M33" s="126"/>
    </row>
    <row r="34" spans="1:13" x14ac:dyDescent="0.25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6">
        <f>SUM(M23:M33)</f>
        <v>0</v>
      </c>
    </row>
    <row r="35" spans="1:13" ht="18.75" x14ac:dyDescent="0.3">
      <c r="A35" s="110"/>
      <c r="B35" s="111" t="s">
        <v>861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08"/>
    </row>
    <row r="36" spans="1:13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spans="1:13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spans="1:13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spans="1:13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spans="1:13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spans="1:13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spans="1:13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spans="1:13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spans="1:13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spans="1:13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spans="1:13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3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3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spans="1:1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spans="1:1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spans="1:1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spans="1:1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spans="1:1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spans="1:1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</row>
  </sheetData>
  <phoneticPr fontId="20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39"/>
  <sheetViews>
    <sheetView topLeftCell="A22" zoomScale="112" zoomScaleNormal="112" workbookViewId="0"/>
  </sheetViews>
  <sheetFormatPr defaultRowHeight="15" x14ac:dyDescent="0.25"/>
  <cols>
    <col min="2" max="2" width="62.140625" customWidth="1"/>
    <col min="4" max="4" width="12.42578125" customWidth="1"/>
    <col min="5" max="5" width="18.85546875" customWidth="1"/>
    <col min="6" max="6" width="15.42578125" customWidth="1"/>
    <col min="7" max="7" width="15.42578125" style="19" customWidth="1"/>
    <col min="8" max="9" width="15.42578125" customWidth="1"/>
    <col min="10" max="10" width="13.7109375" customWidth="1"/>
  </cols>
  <sheetData>
    <row r="1" spans="1:2" ht="15.75" x14ac:dyDescent="0.25">
      <c r="A1" s="1" t="s">
        <v>953</v>
      </c>
    </row>
    <row r="2" spans="1:2" ht="15.75" x14ac:dyDescent="0.25">
      <c r="A2" s="1"/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 t="s">
        <v>0</v>
      </c>
    </row>
    <row r="12" spans="1:2" ht="15.75" x14ac:dyDescent="0.25">
      <c r="A12" s="2" t="s">
        <v>1</v>
      </c>
      <c r="B12" s="2"/>
    </row>
    <row r="13" spans="1:2" ht="15.75" x14ac:dyDescent="0.25">
      <c r="A13" s="2" t="s">
        <v>2</v>
      </c>
    </row>
    <row r="14" spans="1:2" ht="15.75" x14ac:dyDescent="0.25">
      <c r="A14" s="2" t="s">
        <v>3</v>
      </c>
    </row>
    <row r="15" spans="1:2" ht="15.75" x14ac:dyDescent="0.25">
      <c r="A15" s="1"/>
    </row>
    <row r="16" spans="1:2" ht="18.75" x14ac:dyDescent="0.25">
      <c r="A16" s="3"/>
    </row>
    <row r="17" spans="1:13" ht="18.75" x14ac:dyDescent="0.3">
      <c r="A17" s="4"/>
      <c r="B17" s="18" t="s">
        <v>40</v>
      </c>
      <c r="C17" s="10"/>
      <c r="D17" s="9"/>
      <c r="E17" s="9"/>
    </row>
    <row r="18" spans="1:13" ht="15.75" x14ac:dyDescent="0.25">
      <c r="A18" s="2"/>
      <c r="B18" s="17" t="s">
        <v>254</v>
      </c>
    </row>
    <row r="19" spans="1:13" ht="15.75" x14ac:dyDescent="0.25">
      <c r="A19" s="2"/>
    </row>
    <row r="20" spans="1:13" ht="18.75" x14ac:dyDescent="0.3">
      <c r="A20" s="2" t="s">
        <v>252</v>
      </c>
      <c r="I20" s="12"/>
    </row>
    <row r="21" spans="1:13" ht="15.75" thickBot="1" x14ac:dyDescent="0.3"/>
    <row r="22" spans="1:13" ht="79.5" thickBot="1" x14ac:dyDescent="0.3">
      <c r="A22" s="27" t="s">
        <v>200</v>
      </c>
      <c r="B22" s="27" t="s">
        <v>809</v>
      </c>
      <c r="C22" s="27" t="s">
        <v>770</v>
      </c>
      <c r="D22" s="27" t="s">
        <v>199</v>
      </c>
      <c r="E22" s="27" t="s">
        <v>270</v>
      </c>
      <c r="F22" s="27" t="s">
        <v>777</v>
      </c>
      <c r="G22" s="27" t="s">
        <v>783</v>
      </c>
      <c r="H22" s="27" t="s">
        <v>815</v>
      </c>
      <c r="I22" s="27" t="s">
        <v>780</v>
      </c>
      <c r="J22" s="27" t="s">
        <v>771</v>
      </c>
      <c r="K22" s="27" t="s">
        <v>816</v>
      </c>
      <c r="L22" s="28" t="s">
        <v>784</v>
      </c>
      <c r="M22" s="28" t="s">
        <v>863</v>
      </c>
    </row>
    <row r="23" spans="1:13" s="61" customFormat="1" ht="16.5" thickBot="1" x14ac:dyDescent="0.3">
      <c r="A23" s="94" t="s">
        <v>41</v>
      </c>
      <c r="B23" s="89" t="s">
        <v>810</v>
      </c>
      <c r="C23" s="40" t="s">
        <v>5</v>
      </c>
      <c r="D23" s="41">
        <v>20</v>
      </c>
      <c r="E23" s="95"/>
      <c r="F23" s="87"/>
      <c r="G23" s="40"/>
      <c r="H23" s="40" t="s">
        <v>230</v>
      </c>
      <c r="I23" s="87"/>
      <c r="J23" s="87"/>
      <c r="K23" s="95"/>
      <c r="L23" s="87"/>
      <c r="M23" s="127"/>
    </row>
    <row r="24" spans="1:13" s="61" customFormat="1" ht="16.5" thickBot="1" x14ac:dyDescent="0.3">
      <c r="A24" s="94" t="s">
        <v>140</v>
      </c>
      <c r="B24" s="38" t="s">
        <v>261</v>
      </c>
      <c r="C24" s="40" t="s">
        <v>59</v>
      </c>
      <c r="D24" s="41">
        <v>500</v>
      </c>
      <c r="E24" s="41"/>
      <c r="F24" s="41"/>
      <c r="G24" s="40"/>
      <c r="H24" s="40" t="s">
        <v>230</v>
      </c>
      <c r="I24" s="42"/>
      <c r="J24" s="42"/>
      <c r="K24" s="41"/>
      <c r="L24" s="41"/>
      <c r="M24" s="127"/>
    </row>
    <row r="25" spans="1:13" s="61" customFormat="1" ht="16.5" thickBot="1" x14ac:dyDescent="0.3">
      <c r="A25" s="94" t="s">
        <v>141</v>
      </c>
      <c r="B25" s="38" t="s">
        <v>262</v>
      </c>
      <c r="C25" s="40" t="s">
        <v>59</v>
      </c>
      <c r="D25" s="41">
        <v>10</v>
      </c>
      <c r="E25" s="41"/>
      <c r="F25" s="41"/>
      <c r="G25" s="40"/>
      <c r="H25" s="40" t="s">
        <v>230</v>
      </c>
      <c r="I25" s="42"/>
      <c r="J25" s="42"/>
      <c r="K25" s="41"/>
      <c r="L25" s="41"/>
      <c r="M25" s="127"/>
    </row>
    <row r="26" spans="1:13" s="61" customFormat="1" ht="16.5" thickBot="1" x14ac:dyDescent="0.3">
      <c r="A26" s="94" t="s">
        <v>142</v>
      </c>
      <c r="B26" s="38" t="s">
        <v>811</v>
      </c>
      <c r="C26" s="40" t="s">
        <v>59</v>
      </c>
      <c r="D26" s="41">
        <v>5</v>
      </c>
      <c r="E26" s="41"/>
      <c r="F26" s="41"/>
      <c r="G26" s="40"/>
      <c r="H26" s="40" t="s">
        <v>230</v>
      </c>
      <c r="I26" s="42"/>
      <c r="J26" s="42"/>
      <c r="K26" s="41"/>
      <c r="L26" s="41"/>
      <c r="M26" s="127"/>
    </row>
    <row r="27" spans="1:13" s="61" customFormat="1" ht="16.5" thickBot="1" x14ac:dyDescent="0.3">
      <c r="A27" s="94" t="s">
        <v>86</v>
      </c>
      <c r="B27" s="38" t="s">
        <v>812</v>
      </c>
      <c r="C27" s="40" t="s">
        <v>59</v>
      </c>
      <c r="D27" s="41">
        <v>10</v>
      </c>
      <c r="E27" s="41"/>
      <c r="F27" s="41"/>
      <c r="G27" s="40"/>
      <c r="H27" s="40" t="s">
        <v>230</v>
      </c>
      <c r="I27" s="42"/>
      <c r="J27" s="42"/>
      <c r="K27" s="41"/>
      <c r="L27" s="41"/>
      <c r="M27" s="127"/>
    </row>
    <row r="28" spans="1:13" s="61" customFormat="1" ht="16.5" thickBot="1" x14ac:dyDescent="0.3">
      <c r="A28" s="94" t="s">
        <v>75</v>
      </c>
      <c r="B28" s="38" t="s">
        <v>814</v>
      </c>
      <c r="C28" s="40" t="s">
        <v>5</v>
      </c>
      <c r="D28" s="41">
        <v>50</v>
      </c>
      <c r="E28" s="41"/>
      <c r="F28" s="41"/>
      <c r="G28" s="40"/>
      <c r="H28" s="40" t="s">
        <v>230</v>
      </c>
      <c r="I28" s="42"/>
      <c r="J28" s="42"/>
      <c r="K28" s="41"/>
      <c r="L28" s="41"/>
      <c r="M28" s="127"/>
    </row>
    <row r="29" spans="1:13" s="61" customFormat="1" ht="16.5" thickBot="1" x14ac:dyDescent="0.3">
      <c r="A29" s="94" t="s">
        <v>76</v>
      </c>
      <c r="B29" s="38" t="s">
        <v>263</v>
      </c>
      <c r="C29" s="40" t="s">
        <v>5</v>
      </c>
      <c r="D29" s="41">
        <v>50</v>
      </c>
      <c r="E29" s="41"/>
      <c r="F29" s="41"/>
      <c r="G29" s="40"/>
      <c r="H29" s="40" t="s">
        <v>230</v>
      </c>
      <c r="I29" s="42"/>
      <c r="J29" s="42"/>
      <c r="K29" s="41"/>
      <c r="L29" s="41"/>
      <c r="M29" s="127"/>
    </row>
    <row r="30" spans="1:13" s="61" customFormat="1" ht="16.5" thickBot="1" x14ac:dyDescent="0.3">
      <c r="A30" s="94" t="s">
        <v>77</v>
      </c>
      <c r="B30" s="38" t="s">
        <v>264</v>
      </c>
      <c r="C30" s="40" t="s">
        <v>5</v>
      </c>
      <c r="D30" s="41">
        <v>50</v>
      </c>
      <c r="E30" s="41"/>
      <c r="F30" s="41"/>
      <c r="G30" s="40"/>
      <c r="H30" s="40" t="s">
        <v>230</v>
      </c>
      <c r="I30" s="42"/>
      <c r="J30" s="42"/>
      <c r="K30" s="41"/>
      <c r="L30" s="41"/>
      <c r="M30" s="127"/>
    </row>
    <row r="31" spans="1:13" s="61" customFormat="1" ht="16.5" thickBot="1" x14ac:dyDescent="0.3">
      <c r="A31" s="94" t="s">
        <v>78</v>
      </c>
      <c r="B31" s="38" t="s">
        <v>866</v>
      </c>
      <c r="C31" s="40" t="s">
        <v>5</v>
      </c>
      <c r="D31" s="41">
        <v>100</v>
      </c>
      <c r="E31" s="41"/>
      <c r="F31" s="41"/>
      <c r="G31" s="40"/>
      <c r="H31" s="40" t="s">
        <v>230</v>
      </c>
      <c r="I31" s="42"/>
      <c r="J31" s="42"/>
      <c r="K31" s="41"/>
      <c r="L31" s="41"/>
      <c r="M31" s="127"/>
    </row>
    <row r="32" spans="1:13" s="61" customFormat="1" ht="16.5" thickBot="1" x14ac:dyDescent="0.3">
      <c r="A32" s="94" t="s">
        <v>79</v>
      </c>
      <c r="B32" s="38" t="s">
        <v>265</v>
      </c>
      <c r="C32" s="40" t="s">
        <v>5</v>
      </c>
      <c r="D32" s="41">
        <v>50</v>
      </c>
      <c r="E32" s="41"/>
      <c r="F32" s="41"/>
      <c r="G32" s="40"/>
      <c r="H32" s="40" t="s">
        <v>230</v>
      </c>
      <c r="I32" s="42"/>
      <c r="J32" s="42"/>
      <c r="K32" s="41"/>
      <c r="L32" s="41"/>
      <c r="M32" s="127"/>
    </row>
    <row r="33" spans="1:13" s="61" customFormat="1" ht="16.5" thickBot="1" x14ac:dyDescent="0.3">
      <c r="A33" s="94" t="s">
        <v>80</v>
      </c>
      <c r="B33" s="38" t="s">
        <v>266</v>
      </c>
      <c r="C33" s="40" t="s">
        <v>5</v>
      </c>
      <c r="D33" s="41">
        <v>50</v>
      </c>
      <c r="E33" s="41"/>
      <c r="F33" s="41"/>
      <c r="G33" s="40"/>
      <c r="H33" s="40" t="s">
        <v>230</v>
      </c>
      <c r="I33" s="42"/>
      <c r="J33" s="42"/>
      <c r="K33" s="41"/>
      <c r="L33" s="41"/>
      <c r="M33" s="127"/>
    </row>
    <row r="34" spans="1:13" s="61" customFormat="1" ht="16.5" thickBot="1" x14ac:dyDescent="0.3">
      <c r="A34" s="94" t="s">
        <v>81</v>
      </c>
      <c r="B34" s="38" t="s">
        <v>267</v>
      </c>
      <c r="C34" s="40" t="s">
        <v>5</v>
      </c>
      <c r="D34" s="41">
        <v>200</v>
      </c>
      <c r="E34" s="41"/>
      <c r="F34" s="41"/>
      <c r="G34" s="40"/>
      <c r="H34" s="40" t="s">
        <v>230</v>
      </c>
      <c r="I34" s="42"/>
      <c r="J34" s="42"/>
      <c r="K34" s="41"/>
      <c r="L34" s="41"/>
      <c r="M34" s="127"/>
    </row>
    <row r="35" spans="1:13" s="61" customFormat="1" ht="16.5" thickBot="1" x14ac:dyDescent="0.3">
      <c r="A35" s="94" t="s">
        <v>82</v>
      </c>
      <c r="B35" s="38" t="s">
        <v>268</v>
      </c>
      <c r="C35" s="40" t="s">
        <v>5</v>
      </c>
      <c r="D35" s="41">
        <v>10</v>
      </c>
      <c r="E35" s="41"/>
      <c r="F35" s="41"/>
      <c r="G35" s="40"/>
      <c r="H35" s="40" t="s">
        <v>230</v>
      </c>
      <c r="I35" s="42"/>
      <c r="J35" s="42"/>
      <c r="K35" s="41"/>
      <c r="L35" s="41"/>
      <c r="M35" s="127"/>
    </row>
    <row r="36" spans="1:13" s="61" customFormat="1" ht="16.5" thickBot="1" x14ac:dyDescent="0.3">
      <c r="A36" s="94" t="s">
        <v>67</v>
      </c>
      <c r="B36" s="38" t="s">
        <v>269</v>
      </c>
      <c r="C36" s="40" t="s">
        <v>5</v>
      </c>
      <c r="D36" s="41">
        <v>10</v>
      </c>
      <c r="E36" s="41"/>
      <c r="F36" s="41"/>
      <c r="G36" s="40"/>
      <c r="H36" s="40" t="s">
        <v>230</v>
      </c>
      <c r="I36" s="42"/>
      <c r="J36" s="42"/>
      <c r="K36" s="41"/>
      <c r="L36" s="41"/>
      <c r="M36" s="127"/>
    </row>
    <row r="37" spans="1:13" s="61" customFormat="1" ht="16.5" thickBot="1" x14ac:dyDescent="0.3">
      <c r="A37" s="94" t="s">
        <v>68</v>
      </c>
      <c r="B37" s="38" t="s">
        <v>813</v>
      </c>
      <c r="C37" s="40" t="s">
        <v>5</v>
      </c>
      <c r="D37" s="41">
        <v>1</v>
      </c>
      <c r="E37" s="41"/>
      <c r="F37" s="41"/>
      <c r="G37" s="40"/>
      <c r="H37" s="40" t="s">
        <v>230</v>
      </c>
      <c r="I37" s="42"/>
      <c r="J37" s="42"/>
      <c r="K37" s="41"/>
      <c r="L37" s="41"/>
      <c r="M37" s="127"/>
    </row>
    <row r="38" spans="1:13" x14ac:dyDescent="0.25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6">
        <f>SUM(M23:M37)</f>
        <v>0</v>
      </c>
    </row>
    <row r="39" spans="1:13" ht="15.75" x14ac:dyDescent="0.25">
      <c r="A39" s="110"/>
      <c r="B39" s="114" t="s">
        <v>864</v>
      </c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08"/>
    </row>
  </sheetData>
  <phoneticPr fontId="20" type="noConversion"/>
  <pageMargins left="0.7" right="0.7" top="0.75" bottom="0.75" header="0.3" footer="0.3"/>
  <pageSetup paperSize="9" orientation="landscape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29"/>
  <sheetViews>
    <sheetView tabSelected="1" topLeftCell="A16" zoomScaleNormal="100" workbookViewId="0">
      <selection activeCell="A23" sqref="A23:A27"/>
    </sheetView>
  </sheetViews>
  <sheetFormatPr defaultRowHeight="15" x14ac:dyDescent="0.25"/>
  <cols>
    <col min="2" max="2" width="40.42578125" customWidth="1"/>
    <col min="4" max="4" width="12.5703125" customWidth="1"/>
    <col min="5" max="5" width="16" bestFit="1" customWidth="1"/>
    <col min="6" max="6" width="16" style="19" customWidth="1"/>
    <col min="7" max="7" width="15.85546875" customWidth="1"/>
    <col min="8" max="8" width="17.42578125" customWidth="1"/>
    <col min="9" max="9" width="12.5703125" customWidth="1"/>
    <col min="10" max="10" width="14" customWidth="1"/>
  </cols>
  <sheetData>
    <row r="1" spans="1:2" ht="15.75" x14ac:dyDescent="0.25">
      <c r="A1" s="1" t="s">
        <v>954</v>
      </c>
    </row>
    <row r="2" spans="1:2" ht="15.75" x14ac:dyDescent="0.25">
      <c r="A2" s="1"/>
    </row>
    <row r="3" spans="1:2" ht="15.75" x14ac:dyDescent="0.25">
      <c r="A3" s="1"/>
    </row>
    <row r="4" spans="1:2" ht="15.75" x14ac:dyDescent="0.25">
      <c r="A4" s="1"/>
    </row>
    <row r="5" spans="1:2" ht="15.75" x14ac:dyDescent="0.25">
      <c r="A5" s="1"/>
    </row>
    <row r="6" spans="1:2" ht="15.75" x14ac:dyDescent="0.25">
      <c r="A6" s="1"/>
    </row>
    <row r="7" spans="1:2" ht="15.75" x14ac:dyDescent="0.25">
      <c r="A7" s="1"/>
    </row>
    <row r="8" spans="1:2" ht="15.75" x14ac:dyDescent="0.25">
      <c r="A8" s="1"/>
    </row>
    <row r="9" spans="1:2" ht="15.75" x14ac:dyDescent="0.25">
      <c r="A9" s="1"/>
    </row>
    <row r="10" spans="1:2" ht="15.75" x14ac:dyDescent="0.25">
      <c r="A10" s="1"/>
    </row>
    <row r="11" spans="1:2" ht="15.75" x14ac:dyDescent="0.25">
      <c r="A11" s="1" t="s">
        <v>0</v>
      </c>
    </row>
    <row r="12" spans="1:2" ht="15.75" x14ac:dyDescent="0.25">
      <c r="A12" s="2" t="s">
        <v>1</v>
      </c>
      <c r="B12" s="2"/>
    </row>
    <row r="13" spans="1:2" ht="15.75" x14ac:dyDescent="0.25">
      <c r="A13" s="2" t="s">
        <v>2</v>
      </c>
    </row>
    <row r="14" spans="1:2" ht="15.75" x14ac:dyDescent="0.25">
      <c r="A14" s="2" t="s">
        <v>3</v>
      </c>
    </row>
    <row r="15" spans="1:2" ht="15.75" x14ac:dyDescent="0.25">
      <c r="A15" s="1"/>
    </row>
    <row r="16" spans="1:2" ht="18.75" x14ac:dyDescent="0.25">
      <c r="A16" s="3"/>
    </row>
    <row r="17" spans="1:10" ht="18.75" x14ac:dyDescent="0.3">
      <c r="A17" s="4"/>
      <c r="B17" s="18" t="s">
        <v>40</v>
      </c>
      <c r="C17" s="10"/>
      <c r="D17" s="9"/>
    </row>
    <row r="18" spans="1:10" ht="15.75" x14ac:dyDescent="0.25">
      <c r="A18" s="2"/>
      <c r="B18" s="17" t="s">
        <v>254</v>
      </c>
    </row>
    <row r="19" spans="1:10" ht="15.75" x14ac:dyDescent="0.25">
      <c r="A19" s="2"/>
    </row>
    <row r="20" spans="1:10" ht="18.75" x14ac:dyDescent="0.3">
      <c r="A20" s="2" t="s">
        <v>253</v>
      </c>
      <c r="H20" s="12"/>
    </row>
    <row r="21" spans="1:10" ht="15.75" thickBot="1" x14ac:dyDescent="0.3"/>
    <row r="22" spans="1:10" ht="63.75" thickBot="1" x14ac:dyDescent="0.3">
      <c r="A22" s="27" t="s">
        <v>200</v>
      </c>
      <c r="B22" s="27" t="s">
        <v>809</v>
      </c>
      <c r="C22" s="27" t="s">
        <v>770</v>
      </c>
      <c r="D22" s="27" t="s">
        <v>199</v>
      </c>
      <c r="E22" s="27" t="s">
        <v>796</v>
      </c>
      <c r="F22" s="27" t="s">
        <v>778</v>
      </c>
      <c r="G22" s="27" t="s">
        <v>771</v>
      </c>
      <c r="H22" s="27" t="s">
        <v>781</v>
      </c>
      <c r="I22" s="27" t="s">
        <v>201</v>
      </c>
      <c r="J22" s="27" t="s">
        <v>779</v>
      </c>
    </row>
    <row r="23" spans="1:10" s="61" customFormat="1" ht="16.5" thickBot="1" x14ac:dyDescent="0.3">
      <c r="A23" s="94" t="s">
        <v>414</v>
      </c>
      <c r="B23" s="89" t="s">
        <v>411</v>
      </c>
      <c r="C23" s="40" t="s">
        <v>5</v>
      </c>
      <c r="D23" s="40">
        <v>300</v>
      </c>
      <c r="E23" s="40"/>
      <c r="F23" s="40" t="s">
        <v>230</v>
      </c>
      <c r="G23" s="87"/>
      <c r="H23" s="87"/>
      <c r="I23" s="87"/>
      <c r="J23" s="87"/>
    </row>
    <row r="24" spans="1:10" s="61" customFormat="1" ht="16.5" thickBot="1" x14ac:dyDescent="0.3">
      <c r="A24" s="94" t="s">
        <v>415</v>
      </c>
      <c r="B24" s="89" t="s">
        <v>412</v>
      </c>
      <c r="C24" s="40" t="s">
        <v>5</v>
      </c>
      <c r="D24" s="40">
        <v>25</v>
      </c>
      <c r="E24" s="40"/>
      <c r="F24" s="40" t="s">
        <v>230</v>
      </c>
      <c r="G24" s="87"/>
      <c r="H24" s="87"/>
      <c r="I24" s="87"/>
      <c r="J24" s="87"/>
    </row>
    <row r="25" spans="1:10" s="61" customFormat="1" ht="16.5" thickBot="1" x14ac:dyDescent="0.3">
      <c r="A25" s="94" t="s">
        <v>416</v>
      </c>
      <c r="B25" s="89" t="s">
        <v>58</v>
      </c>
      <c r="C25" s="40" t="s">
        <v>5</v>
      </c>
      <c r="D25" s="40">
        <v>10</v>
      </c>
      <c r="E25" s="40"/>
      <c r="F25" s="40" t="s">
        <v>230</v>
      </c>
      <c r="G25" s="87"/>
      <c r="H25" s="87"/>
      <c r="I25" s="87"/>
      <c r="J25" s="87"/>
    </row>
    <row r="26" spans="1:10" s="61" customFormat="1" ht="16.5" thickBot="1" x14ac:dyDescent="0.3">
      <c r="A26" s="94" t="s">
        <v>417</v>
      </c>
      <c r="B26" s="89" t="s">
        <v>413</v>
      </c>
      <c r="C26" s="40" t="s">
        <v>5</v>
      </c>
      <c r="D26" s="40">
        <v>50</v>
      </c>
      <c r="E26" s="40"/>
      <c r="F26" s="40" t="s">
        <v>230</v>
      </c>
      <c r="G26" s="87"/>
      <c r="H26" s="87"/>
      <c r="I26" s="87"/>
      <c r="J26" s="87"/>
    </row>
    <row r="27" spans="1:10" s="61" customFormat="1" ht="16.5" thickBot="1" x14ac:dyDescent="0.3">
      <c r="A27" s="94" t="s">
        <v>636</v>
      </c>
      <c r="B27" s="89" t="s">
        <v>635</v>
      </c>
      <c r="C27" s="40" t="s">
        <v>139</v>
      </c>
      <c r="D27" s="40">
        <v>100</v>
      </c>
      <c r="E27" s="40"/>
      <c r="F27" s="40" t="s">
        <v>230</v>
      </c>
      <c r="G27" s="87"/>
      <c r="H27" s="87"/>
      <c r="I27" s="87"/>
      <c r="J27" s="87"/>
    </row>
    <row r="28" spans="1:10" x14ac:dyDescent="0.25">
      <c r="A28" s="110"/>
      <c r="B28" s="110"/>
      <c r="C28" s="110"/>
      <c r="D28" s="110"/>
      <c r="E28" s="110"/>
      <c r="F28" s="110"/>
      <c r="G28" s="110"/>
      <c r="H28" s="110"/>
      <c r="I28" s="110"/>
      <c r="J28" s="108">
        <f>SUM(J23:J27)</f>
        <v>0</v>
      </c>
    </row>
    <row r="29" spans="1:10" ht="15.75" x14ac:dyDescent="0.25">
      <c r="A29" s="110"/>
      <c r="B29" s="115" t="s">
        <v>861</v>
      </c>
      <c r="C29" s="110"/>
      <c r="D29" s="110"/>
      <c r="E29" s="110"/>
      <c r="F29" s="110"/>
      <c r="G29" s="110"/>
      <c r="H29" s="110"/>
      <c r="I29" s="110"/>
      <c r="J29" s="108"/>
    </row>
  </sheetData>
  <phoneticPr fontId="20" type="noConversion"/>
  <pageMargins left="0.7" right="0.7" top="0.75" bottom="0.75" header="0.3" footer="0.3"/>
  <pageSetup paperSize="9" scale="94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1. S&amp;Z</vt:lpstr>
      <vt:lpstr>2. Integrirana jabolka</vt:lpstr>
      <vt:lpstr>3. Kruh in pekovski izdelki</vt:lpstr>
      <vt:lpstr>4. Mleko in izdelki</vt:lpstr>
      <vt:lpstr>5. Sladoled</vt:lpstr>
      <vt:lpstr>6. Meso in izdelki</vt:lpstr>
      <vt:lpstr>7. Perutnina in izdelki</vt:lpstr>
      <vt:lpstr>8. Žita,stročnice,semena,izdelk</vt:lpstr>
      <vt:lpstr>9. zamrznjena prehrana</vt:lpstr>
      <vt:lpstr>10. Ribe</vt:lpstr>
      <vt:lpstr>11. Razna in eko razna prehrana</vt:lpstr>
      <vt:lpstr>12. Eko sadje in zelenjava</vt:lpstr>
      <vt:lpstr>13.Eko kruh in pekovski izdelki</vt:lpstr>
      <vt:lpstr>14. Eko mleko in izdelki</vt:lpstr>
      <vt:lpstr>15. Eko goveje meso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</dc:creator>
  <cp:lastModifiedBy>OP ZNR</cp:lastModifiedBy>
  <cp:lastPrinted>2015-11-10T13:23:34Z</cp:lastPrinted>
  <dcterms:created xsi:type="dcterms:W3CDTF">2014-01-24T10:58:59Z</dcterms:created>
  <dcterms:modified xsi:type="dcterms:W3CDTF">2025-10-07T20:04:07Z</dcterms:modified>
</cp:coreProperties>
</file>